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Кондиционеры\Конкурс\"/>
    </mc:Choice>
  </mc:AlternateContent>
  <bookViews>
    <workbookView xWindow="0" yWindow="0" windowWidth="28800" windowHeight="11700"/>
  </bookViews>
  <sheets>
    <sheet name="вор1" sheetId="1" r:id="rId1"/>
  </sheets>
  <definedNames>
    <definedName name="_xlnm.Print_Titles" localSheetId="0">вор1!$9:$9</definedName>
    <definedName name="_xlnm.Print_Area" localSheetId="0">вор1!$A$1:$F$195</definedName>
  </definedNames>
  <calcPr calcId="162913"/>
</workbook>
</file>

<file path=xl/calcChain.xml><?xml version="1.0" encoding="utf-8"?>
<calcChain xmlns="http://schemas.openxmlformats.org/spreadsheetml/2006/main">
  <c r="A187" i="1" l="1"/>
  <c r="A186" i="1"/>
  <c r="A184" i="1"/>
  <c r="A183" i="1"/>
  <c r="A182" i="1"/>
  <c r="A181" i="1"/>
  <c r="A180" i="1"/>
  <c r="A179" i="1"/>
  <c r="A178" i="1"/>
  <c r="A177" i="1"/>
  <c r="A175" i="1"/>
  <c r="A174" i="1"/>
  <c r="A173" i="1"/>
  <c r="A172" i="1"/>
  <c r="A171" i="1"/>
  <c r="A170" i="1"/>
  <c r="A168" i="1"/>
  <c r="A167" i="1"/>
  <c r="A166" i="1"/>
  <c r="A165" i="1"/>
  <c r="A164" i="1"/>
  <c r="A163" i="1"/>
  <c r="A162" i="1"/>
  <c r="A161" i="1"/>
  <c r="A160" i="1"/>
  <c r="A158" i="1"/>
  <c r="A157" i="1"/>
  <c r="A156" i="1"/>
  <c r="A155" i="1"/>
  <c r="A154" i="1"/>
  <c r="A153" i="1"/>
  <c r="A151" i="1"/>
  <c r="A150" i="1"/>
  <c r="A149" i="1"/>
  <c r="A148" i="1"/>
  <c r="A147" i="1"/>
  <c r="A146" i="1"/>
  <c r="A145" i="1"/>
  <c r="A144" i="1"/>
  <c r="A143" i="1"/>
  <c r="A142" i="1"/>
  <c r="A141" i="1"/>
  <c r="A139" i="1"/>
  <c r="A138" i="1"/>
  <c r="A137" i="1"/>
  <c r="A136" i="1"/>
  <c r="A135" i="1"/>
  <c r="A134" i="1"/>
  <c r="A132" i="1"/>
  <c r="A131" i="1"/>
  <c r="A130" i="1"/>
  <c r="A129" i="1"/>
  <c r="A128" i="1"/>
  <c r="A127" i="1"/>
  <c r="A126" i="1"/>
  <c r="A125" i="1"/>
  <c r="A124" i="1"/>
  <c r="A123" i="1"/>
  <c r="A122" i="1"/>
  <c r="A120" i="1"/>
  <c r="A119" i="1"/>
  <c r="A118" i="1"/>
  <c r="A117" i="1"/>
  <c r="A115" i="1"/>
  <c r="A114" i="1"/>
  <c r="A113" i="1"/>
  <c r="A112" i="1"/>
  <c r="A111" i="1"/>
  <c r="A110" i="1"/>
  <c r="A109" i="1"/>
  <c r="A108" i="1"/>
  <c r="A107" i="1"/>
  <c r="A105" i="1"/>
  <c r="A104" i="1"/>
  <c r="A103" i="1"/>
  <c r="A102" i="1"/>
  <c r="A101" i="1"/>
  <c r="A100" i="1"/>
  <c r="A99" i="1"/>
  <c r="A98" i="1"/>
  <c r="A96" i="1"/>
  <c r="A95" i="1"/>
  <c r="A94" i="1"/>
  <c r="A93" i="1"/>
  <c r="A92" i="1"/>
  <c r="A91" i="1"/>
  <c r="A90" i="1"/>
  <c r="A89" i="1"/>
  <c r="A88" i="1"/>
  <c r="A87" i="1"/>
  <c r="A86" i="1"/>
  <c r="A84" i="1"/>
  <c r="A83" i="1"/>
  <c r="A82" i="1"/>
  <c r="A81" i="1"/>
  <c r="A80" i="1"/>
  <c r="A79" i="1"/>
  <c r="A78" i="1"/>
  <c r="A77" i="1"/>
  <c r="A75" i="1"/>
  <c r="A74" i="1"/>
  <c r="A73" i="1"/>
  <c r="A72" i="1"/>
  <c r="A71" i="1"/>
  <c r="A70" i="1"/>
  <c r="A69" i="1"/>
  <c r="A68" i="1"/>
  <c r="A67" i="1"/>
  <c r="A66" i="1"/>
  <c r="A65" i="1"/>
  <c r="A63" i="1"/>
  <c r="A62" i="1"/>
  <c r="A61" i="1"/>
  <c r="A60" i="1"/>
  <c r="A59" i="1"/>
  <c r="A58" i="1"/>
  <c r="A57" i="1"/>
  <c r="A56" i="1"/>
  <c r="A55" i="1"/>
  <c r="A54" i="1"/>
  <c r="A42" i="1"/>
  <c r="A40" i="1"/>
  <c r="A39" i="1"/>
  <c r="A38" i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</calcChain>
</file>

<file path=xl/sharedStrings.xml><?xml version="1.0" encoding="utf-8"?>
<sst xmlns="http://schemas.openxmlformats.org/spreadsheetml/2006/main" count="824" uniqueCount="201">
  <si>
    <t/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</si>
  <si>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</si>
  <si>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</si>
  <si>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</si>
  <si>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</si>
  <si>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</si>
  <si>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Примечание</t>
  </si>
  <si>
    <t>Дефектный акт № 1</t>
  </si>
  <si>
    <t>Раздел 1. ГЩУ</t>
  </si>
  <si>
    <t>м2</t>
  </si>
  <si>
    <t xml:space="preserve">(2 / 100)*100
</t>
  </si>
  <si>
    <t xml:space="preserve">1 </t>
  </si>
  <si>
    <t>м труб</t>
  </si>
  <si>
    <t xml:space="preserve">((66+61) / 100)*100
</t>
  </si>
  <si>
    <t>шт</t>
  </si>
  <si>
    <t xml:space="preserve">
</t>
  </si>
  <si>
    <t>маш.-ч</t>
  </si>
  <si>
    <t xml:space="preserve">0,2*2
</t>
  </si>
  <si>
    <t>Установка внешнего блока мульти сплит-системы на высоте 5м на сущ. металлическую площадку</t>
  </si>
  <si>
    <t xml:space="preserve">0,98*2
</t>
  </si>
  <si>
    <t>Установка внутреннего блока напольного типа мощностью: до 5 кВт</t>
  </si>
  <si>
    <t>Трубы медные круглые тянутые и холоднокатаные, толщина стенки 0,8 мм, наружный диаметр 9,52 мм</t>
  </si>
  <si>
    <t>м</t>
  </si>
  <si>
    <t>Трубы медные круглые тянутые и холоднокатаные, толщина стенки 1,0 мм, наружный диаметр 15,88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</si>
  <si>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</si>
  <si>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15 мм, толщина 6 мм</t>
  </si>
  <si>
    <t>Трубки дренажные (шланг) гофрированные для систем кондиционирования, диаметр 20 мм</t>
  </si>
  <si>
    <t xml:space="preserve">(20 / 10)*10
</t>
  </si>
  <si>
    <t>Кабель силовой с медными жилами ВВГ 5х4ок(N, PE)-660 (вводной автомат-внеш.блок, вн.бл)</t>
  </si>
  <si>
    <t xml:space="preserve">((80+20) / 1000)*1000
</t>
  </si>
  <si>
    <t>Кабель силовой с медными жилами ВВГ 4х2,5ок(N)-660 (вн.бл-внешн.бл.)</t>
  </si>
  <si>
    <t xml:space="preserve">(110 / 1000)*1000
</t>
  </si>
  <si>
    <t>Шнур ШРО 2х0,75-380 (подключение датчика температуры)</t>
  </si>
  <si>
    <t xml:space="preserve">(30 / 1000)*1000
</t>
  </si>
  <si>
    <t>Напольно-потолочный кондиционер Kentatsu KSCB105HZAN1 / KSUNB105HZAN3 оснащен низкотемпературным комплектом, ик-пультом и wifi модулем, автом.защитой (мощ.дв.3кВт)</t>
  </si>
  <si>
    <t>компл</t>
  </si>
  <si>
    <t>доп. объемы работ не учтенные нормой на монтаж сплит-систем (в т.ч. и каждого типа трасс L&gt;10м):</t>
  </si>
  <si>
    <t xml:space="preserve">((90+90-20) / 100)*100
</t>
  </si>
  <si>
    <t xml:space="preserve">((210/1,02) / 100)*100
</t>
  </si>
  <si>
    <t>Трубы гибкие гофрированные из ПВХ, диаметр 32 мм, с протяжкой (для защиты кабеля)</t>
  </si>
  <si>
    <t xml:space="preserve">80+110+20
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</si>
  <si>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</si>
  <si>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(((80+110+20-30)/1,02{где 30м учтенный объем работ в монтаже кондиц. т.ч.п.1.20.22}) / 100)*100
</t>
  </si>
  <si>
    <t>Демонтаж сборно-разборных систем фальшполов из ДСП панелей: размером 600х600 мм (без разборки каркаса)</t>
  </si>
  <si>
    <t xml:space="preserve">(12 / 100)*100
</t>
  </si>
  <si>
    <t>Монтаж сборно-разборных систем фальшполов из ДСП панелей: размером 600х600 мм (без сборки каркаса) с герметизацией швов герметиком</t>
  </si>
  <si>
    <t>Приборы, устанавливаемые на металлоконструкциях, щитах и пультах, масса: до 5 кг - монтаж дренажной помпы</t>
  </si>
  <si>
    <t>Дренажная помпа Energolux DRP04T520</t>
  </si>
  <si>
    <t>Прибор или аппарат - монтаж стабилизатора напряжения (на сущ. металл.площадке рядом с внеш.блоком)</t>
  </si>
  <si>
    <t>Стабилизатор напряжения Штиль ИнСтаб IS3306RT (6 кВА / 5,4 кВт) 640х490х180, напольный/в стойку, вес 17кг</t>
  </si>
  <si>
    <t>Раздел 2. РЩ-2 (в маш.зале)</t>
  </si>
  <si>
    <t>м2 горизонтальной проекции</t>
  </si>
  <si>
    <t>30</t>
  </si>
  <si>
    <t>Установка сплит-систем с внутренним блоком настенного типа мощностью: до 5 кВт</t>
  </si>
  <si>
    <t>31</t>
  </si>
  <si>
    <t>32</t>
  </si>
  <si>
    <t>33</t>
  </si>
  <si>
    <t>34</t>
  </si>
  <si>
    <t>35</t>
  </si>
  <si>
    <t xml:space="preserve">(29 / 10)*10
</t>
  </si>
  <si>
    <t>36</t>
  </si>
  <si>
    <t>Кабель силовой с медными жилами ВВГ 4х2,5ок(N)-660</t>
  </si>
  <si>
    <t xml:space="preserve">(46 / 1000)*1000
</t>
  </si>
  <si>
    <t>37</t>
  </si>
  <si>
    <t>Кабель силовой с медными жилами ВВГ 3х2,5ок-660</t>
  </si>
  <si>
    <t xml:space="preserve">(47 / 1000)*1000
</t>
  </si>
  <si>
    <t>38</t>
  </si>
  <si>
    <t xml:space="preserve">(16 / 1000)*1000
</t>
  </si>
  <si>
    <t>39</t>
  </si>
  <si>
    <t>сплит-система Кондиционер KSRI 70 HFAN1/KSGI 70 HFAN1</t>
  </si>
  <si>
    <t>к-т</t>
  </si>
  <si>
    <t xml:space="preserve">((36+36-20) / 100)*100
</t>
  </si>
  <si>
    <t xml:space="preserve">((10/1.02) / 100)*100
</t>
  </si>
  <si>
    <t xml:space="preserve">((47/1,02) / 100)*100
</t>
  </si>
  <si>
    <t>Короб кабельный (кабель-канал) ПВХ с крышкой, размеры 60х60 мм</t>
  </si>
  <si>
    <t xml:space="preserve">(47 / 100)*100
</t>
  </si>
  <si>
    <t xml:space="preserve">((36/1,02) / 100)*100
</t>
  </si>
  <si>
    <t>Короб кабельный (кабель-канал) ПВХ с гибкой крышкой, с направляющими, размеры 105х50 мм</t>
  </si>
  <si>
    <t xml:space="preserve">(36 / 100)*100
</t>
  </si>
  <si>
    <t xml:space="preserve">(((47+36-20)/1,02) / 100)*100
</t>
  </si>
  <si>
    <t>Раздел 3. Служба охраны труда</t>
  </si>
  <si>
    <t>Установка внешнего блока мульти сплит-системы на высоте свыше 10м (h=18м)</t>
  </si>
  <si>
    <t>Автогидроподъемники, высота подъема 18 м</t>
  </si>
  <si>
    <t xml:space="preserve">0,98*1
</t>
  </si>
  <si>
    <t>Установка внутреннего блока настенного типа мощностью: до 5 кВт</t>
  </si>
  <si>
    <t>Трубы медные круглые тянутые и холоднокатаные, толщина стенки 0,8 мм, наружный диаметр 6,3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</si>
  <si>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</si>
  <si>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 xml:space="preserve">(10 / 10)*10
</t>
  </si>
  <si>
    <t>Кабель силовой с медными жилами ВВГ 3х2,5ок-660 (вводной автомат-вн.блок)</t>
  </si>
  <si>
    <t xml:space="preserve">(55 / 1000)*1000
</t>
  </si>
  <si>
    <t>Кабель силовой с медными жилами ВВГ 4х2,5ок(N)-660 (внеш.бл-вн.блок)</t>
  </si>
  <si>
    <t xml:space="preserve">(8 / 1000)*1000
</t>
  </si>
  <si>
    <t>сплит-система Бирюса B-09LIR/B-09LIQ Legend inverter</t>
  </si>
  <si>
    <t xml:space="preserve">(((20+5)/1.02) / 100)*100
</t>
  </si>
  <si>
    <t xml:space="preserve">20+5
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</si>
  <si>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</si>
  <si>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(((25-20)/1,02{объем работ в монтаже кондиц. т.ч.п.1.20.22}) / 100)*100
</t>
  </si>
  <si>
    <t xml:space="preserve">((35/1,02) / 100)*100
</t>
  </si>
  <si>
    <t xml:space="preserve">(35 / 100)*100
</t>
  </si>
  <si>
    <t xml:space="preserve">((3/1,02) / 100)*100
</t>
  </si>
  <si>
    <t xml:space="preserve">(3 / 100)*100
</t>
  </si>
  <si>
    <t xml:space="preserve">(((35+3-20)/1,02) / 100)*100
</t>
  </si>
  <si>
    <t>Раздел 4. Учебный класс службы охраны труда</t>
  </si>
  <si>
    <t>Трубы медные круглые тянутые и холоднокатаные, толщина стенки 0,8 мм, наружный диаметр 12,7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</si>
  <si>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6 мм</t>
  </si>
  <si>
    <t xml:space="preserve">(62 / 1000)*1000
</t>
  </si>
  <si>
    <t>сплит-система Бирюса B-18HPR/B-18HPQ</t>
  </si>
  <si>
    <t xml:space="preserve">(((16+5)/1.02) / 100)*100
</t>
  </si>
  <si>
    <t xml:space="preserve">16+5
</t>
  </si>
  <si>
    <t xml:space="preserve">(((21-20)/1,02{объем работ в монтаже кондиц. т.ч.п.1.20.22}) / 100)*100
</t>
  </si>
  <si>
    <t xml:space="preserve">((46/1,02) / 100)*100
</t>
  </si>
  <si>
    <t xml:space="preserve">(46 / 100)*100
</t>
  </si>
  <si>
    <t xml:space="preserve">(((46+3-20)/1,02) / 100)*100
</t>
  </si>
  <si>
    <t>Раздел 5. Учебный класс в помещении здания производственных служб</t>
  </si>
  <si>
    <t xml:space="preserve">(7 / 1000)*1000
</t>
  </si>
  <si>
    <t xml:space="preserve">(5 / 1000)*1000
</t>
  </si>
  <si>
    <t xml:space="preserve">(((5)/1.02) / 100)*100
</t>
  </si>
  <si>
    <t xml:space="preserve">((7/1,02) / 100)*100
</t>
  </si>
  <si>
    <t xml:space="preserve">(7 / 100)*100
</t>
  </si>
  <si>
    <t>Раздел 6. Кабинет начальника УЭЭО</t>
  </si>
  <si>
    <t>Установка внешнего блока мульти сплит-системы на высоте свыше 10м (h=28м)</t>
  </si>
  <si>
    <t>Автогидроподъемники, высота подъема 28 м</t>
  </si>
  <si>
    <t xml:space="preserve">(13 / 1000)*1000
</t>
  </si>
  <si>
    <t>Кабель силовой с медными жилами ВВГ 4х2,5ок(N)-660 (вв.авт-вн.блок)</t>
  </si>
  <si>
    <t xml:space="preserve">(12 / 1000)*1000
</t>
  </si>
  <si>
    <t xml:space="preserve">(((2)/1.02) / 100)*100
</t>
  </si>
  <si>
    <t xml:space="preserve">((13/1,02) / 100)*100
</t>
  </si>
  <si>
    <t xml:space="preserve">(13 / 100)*100
</t>
  </si>
  <si>
    <t xml:space="preserve">((10/1,02) / 100)*100
</t>
  </si>
  <si>
    <t xml:space="preserve">(10 / 100)*100
</t>
  </si>
  <si>
    <t>Раздел 7. Кабинет мастеров УЭЭО</t>
  </si>
  <si>
    <t xml:space="preserve">(18 / 1000)*1000
</t>
  </si>
  <si>
    <t>сплит-система Бирюса B-12FPR/B-12FPQ</t>
  </si>
  <si>
    <t xml:space="preserve">(((2+2)/1.02) / 100)*100
</t>
  </si>
  <si>
    <t xml:space="preserve">2+2
</t>
  </si>
  <si>
    <t xml:space="preserve">((18/1,02) / 100)*100
</t>
  </si>
  <si>
    <t xml:space="preserve">(18 / 100)*100
</t>
  </si>
  <si>
    <t>Раздел 8. комната психологической разгрузки</t>
  </si>
  <si>
    <t>Установка сплит-систем с внутренним блоком настенного типа мощностью: до 5 кВт (Сплит-система Royal Clima RCI-PFC55HN)</t>
  </si>
  <si>
    <t xml:space="preserve">(25 / 10)*10
</t>
  </si>
  <si>
    <t xml:space="preserve">(75 / 1000)*1000
</t>
  </si>
  <si>
    <t xml:space="preserve">(25 / 1000)*1000
</t>
  </si>
  <si>
    <t>Сплит-система Royal Clima RCI-PFC55HN</t>
  </si>
  <si>
    <t xml:space="preserve">(((50+25)/1.02) / 100)*100
</t>
  </si>
  <si>
    <t xml:space="preserve">50+25
</t>
  </si>
  <si>
    <t xml:space="preserve">(((50+25-20)/1,02{объем работ в монтаже кондиц. т.ч.п.1.20.22}) / 100)*100
</t>
  </si>
  <si>
    <t xml:space="preserve">((25/1,02) / 100)*100
</t>
  </si>
  <si>
    <t xml:space="preserve">(25 / 100)*100
</t>
  </si>
  <si>
    <t xml:space="preserve">(((25-10)/1,02) / 100)*100
</t>
  </si>
  <si>
    <t>Раздел 9. помещение ЛАЗ СДТУ</t>
  </si>
  <si>
    <t>Установка сплит-систем с внутренним блоком настенного типа мощностью: до 5 кВт (Kentatsu KSGI70HFAN1-KSRI70HFAN1(-40) Ichi настенная сплит система (On-off))</t>
  </si>
  <si>
    <t xml:space="preserve">(5 / 10)*10
</t>
  </si>
  <si>
    <t xml:space="preserve">(6 / 1000)*1000
</t>
  </si>
  <si>
    <t xml:space="preserve">(((6)/1.02) / 100)*100
</t>
  </si>
  <si>
    <t>Ведомость объёмов работ №1</t>
  </si>
  <si>
    <t>"Выполнение  строительно-монтажных работ, поставка оборудования по объекту: "Системы кондицирования производственных помещений Иркутской ГЭС"</t>
  </si>
  <si>
    <t>Директор ООО "ЭН+ ГИДРО" филиала "Иркутская ГЭС"</t>
  </si>
  <si>
    <t>_______________В.А.Чеверда</t>
  </si>
  <si>
    <t>"____ " ___________2026г.</t>
  </si>
  <si>
    <t>для демонтажных/монтажных работ (демонтаж труб, внеш.блока) применяются при необходимости: при работах (сплит-ситема) свыше 3м</t>
  </si>
  <si>
    <t xml:space="preserve">Установка и разборка наружных инвентарных лесов высотой до 16 м: трубчатых </t>
  </si>
  <si>
    <t>нормой учтены условия производства работ с лестниц-стремянок и монтажных подмостей на высоте до 5 м</t>
  </si>
  <si>
    <t xml:space="preserve">Демонтаж винипластовых труб, проложенных на скобах диаметром: до 25 мм </t>
  </si>
  <si>
    <t xml:space="preserve">Демонтаж проводов из труб суммарным сечением: до 6 мм2 </t>
  </si>
  <si>
    <t xml:space="preserve">Демонтаж внешнего блока мульти сплит-системы  на высоте 5м </t>
  </si>
  <si>
    <t xml:space="preserve">(нормой учтены условия производства работ с лестниц-стремянок и монтажных подмостей на высоте до 3 м) (571/пр_2022_п.83_т.2_стр.3_стб.3 Демонтаж (разборка) систем инженерно-технического обеспечения ОЗП=0,4; ЭМ=0,4 к расх.; ЗПМ=0,4; МАТ=0 к расх.; ТЗ=0,4; ТЗМ=0,4)
(Прил.20.1 п.9.1 демонтаж установленной сплит-систем на высоте от пола, м: св. 3 до 5 ОЗП=1,02; ТЗ=1,02)
</t>
  </si>
  <si>
    <t>Автогидроподъемники, высота подъема 12 м</t>
  </si>
  <si>
    <t xml:space="preserve"> - технологическая особенность проведения работ (не стандартное) при демонтаже внешнего блока кондиционера, труб, применить при необходимости факт использования</t>
  </si>
  <si>
    <t xml:space="preserve">Демонтаж внутреннего блока настенного типа мощностью: до 5 кВт </t>
  </si>
  <si>
    <t xml:space="preserve">вн.блок расположены над полом (нормой учтен полный состав работ, в том числе демонтаж каждого вида коммуникационных трасс: медные трубки, дренаж, питающий кабель) (571/пр_2022_п.83_т.2_стр.3_стб.3 Демонтаж (разборка) систем инженерно-технического обеспечения ОЗП=0,4; ЭМ=0,4 к расх.; ЗПМ=0,4; МАТ=0 к расх.; ТЗ=0,4; ТЗМ=0,4)
</t>
  </si>
  <si>
    <t xml:space="preserve">(Прил.20.1 п.9.1 Установка сплит-систем на высоте от пола, м: св. 3 до 5 ОЗП=1,02; ТЗ=1,02)
</t>
  </si>
  <si>
    <t xml:space="preserve">Автогидроподъемники, высота подъема 12 м </t>
  </si>
  <si>
    <t>технологическая особенность проведения работ (не стандартное) при монтаже внешнего блока кондиционера, труб, применить при необходимости факт использования</t>
  </si>
  <si>
    <t>материал Подрядчика</t>
  </si>
  <si>
    <t>Оборудование Подрядчика</t>
  </si>
  <si>
    <t xml:space="preserve"> монтаж труб для защиты кабеля/провода</t>
  </si>
  <si>
    <t>Монтаж трубной проводки из труб цветных металлов, диаметр наружный 10 мм</t>
  </si>
  <si>
    <t xml:space="preserve">(571/пр_2022_п.83_т.2_стр.2_стб.3 Демонтаж (разборка) сборных деревянных конструкций ОЗП=0,8; ЭМ=0,8 к расх.; ЗПМ=0,8; МАТ=0 к расх.; ТЗ=0,8; ТЗМ=0,8)
( без разборки каркаса ОЗП=0,4; ЭМ=0 к расх.; ЗПМ=0; МАТ=0 к расх.; ТЗ=0,4; ТЗМ=0)
</t>
  </si>
  <si>
    <t xml:space="preserve">( без сборки каркаса ОЗП=0,4; ЭМ=0 к расх.; ЗПМ=0; ТЗ=0,4; ТЗМ=0)
</t>
  </si>
  <si>
    <t>- принять по необходимости при монтаже сплит-системы на высоте более 3м</t>
  </si>
  <si>
    <t xml:space="preserve">Установка и разборка внутренних трубчатых инвентарных лесов: при высоте помещений до 10 м </t>
  </si>
  <si>
    <t>Монтаж трубы гофрированной ПВХ для защиты проводов и кабелей по установленным конструкциям, по стенам, колоннам, потолкам, основанию пола</t>
  </si>
  <si>
    <t>Монтаж кабель-канала пластмассовые: шириной до 63 мм (60х60)</t>
  </si>
  <si>
    <t xml:space="preserve"> - монтаж труб для защиты кабеля/провода</t>
  </si>
  <si>
    <t>Монтаж кабель-канала пластмассовые: шириной до 120 мм (105х50)</t>
  </si>
  <si>
    <t xml:space="preserve">(Прил.20.1 п.9.4 Установка сплит-систем на высоте от пола, м: св. 10 ОЗП=1,28; ТЗ=1,28)
</t>
  </si>
  <si>
    <t>Прокладка трубы гофрированной ПВХ для защиты проводов и кабелей по установленным конструкциям, по стенам, колоннам, потолкам, основанию пола - монтаж труб для защиты кабеля/провода</t>
  </si>
  <si>
    <t>монтаж труб для защиты кабеля/провода</t>
  </si>
  <si>
    <t>Прокладка провода/кабеля в лотках, сечением: до 6 мм2</t>
  </si>
  <si>
    <t>Проклодка трубы гофрированной ПВХ для защиты проводов и кабелей по установленным конструкциям, по стенам, колоннам, потолкам, основанию пола - монтаж труб для защиты кабеля/провода</t>
  </si>
  <si>
    <t>Монтажт кабель-канала пластмассовые: шириной до 63 мм (60х60)</t>
  </si>
  <si>
    <t>Монтажт кабель-канала пластмассовые: шириной до 120 мм (105х50)</t>
  </si>
  <si>
    <t>Прокладка трубы гофрированной  ПВХ для защиты проводов и кабелей по установленным конструкциям, по стенам, колоннам, потолкам, основанию пола - монтаж труб для защиты кабеля/провода</t>
  </si>
  <si>
    <t>Заказчик:</t>
  </si>
  <si>
    <t>Главный инженер ИГЭС</t>
  </si>
  <si>
    <t>А.Н. Николаев</t>
  </si>
  <si>
    <t>Заместитель главного инженера по эксплуатации</t>
  </si>
  <si>
    <t>– начальник ОЭЦ ИГЭС</t>
  </si>
  <si>
    <t>В.П. Гаримыко</t>
  </si>
  <si>
    <t>Начальник СРЗиА и СДТУ ИГЭС</t>
  </si>
  <si>
    <t>И.С. Гаськов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</si>
</sst>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/>
    <xf numFmtId="0" fontId="13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3" fillId="0" borderId="4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1" fillId="0" borderId="0" xfId="1" applyFont="1" applyAlignment="1">
      <alignment horizontal="left"/>
    </xf>
    <xf numFmtId="0" fontId="15" fillId="0" borderId="0" xfId="0" applyFont="1" applyAlignment="1">
      <alignment horizontal="left"/>
    </xf>
    <xf numFmtId="49" fontId="1" fillId="0" borderId="1" xfId="0" applyNumberFormat="1" applyFont="1" applyFill="1" applyBorder="1" applyAlignment="1" applyProtection="1">
      <alignment vertical="center" wrapText="1"/>
    </xf>
    <xf numFmtId="49" fontId="13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4" xfId="0" applyNumberFormat="1" applyFont="1" applyFill="1" applyBorder="1" applyAlignment="1" applyProtection="1">
      <alignment vertical="center" wrapText="1"/>
    </xf>
    <xf numFmtId="49" fontId="7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8"/>
  <sheetViews>
    <sheetView tabSelected="1" zoomScale="115" zoomScaleNormal="115" workbookViewId="0">
      <selection activeCell="F191" sqref="F191"/>
    </sheetView>
  </sheetViews>
  <sheetFormatPr defaultColWidth="9.140625" defaultRowHeight="11.25" customHeight="1" x14ac:dyDescent="0.2"/>
  <cols>
    <col min="1" max="1" width="5.5703125" style="1" customWidth="1"/>
    <col min="2" max="2" width="36.140625" style="2" customWidth="1"/>
    <col min="3" max="3" width="10.7109375" style="2" customWidth="1"/>
    <col min="4" max="4" width="12.28515625" style="2" customWidth="1"/>
    <col min="5" max="5" width="21.5703125" style="2" customWidth="1"/>
    <col min="6" max="6" width="43" style="2" customWidth="1"/>
    <col min="7" max="7" width="6.28515625" style="3" hidden="1" customWidth="1"/>
    <col min="8" max="15" width="168" style="4" hidden="1" customWidth="1"/>
    <col min="16" max="22" width="162.42578125" style="5" hidden="1" customWidth="1"/>
    <col min="23" max="24" width="86.28515625" style="6" hidden="1" customWidth="1"/>
    <col min="25" max="16384" width="9.140625" style="2"/>
  </cols>
  <sheetData>
    <row r="1" spans="1:23" ht="15" customHeight="1" x14ac:dyDescent="0.25">
      <c r="F1" s="41" t="s">
        <v>193</v>
      </c>
      <c r="G1" s="42"/>
    </row>
    <row r="2" spans="1:23" ht="19.5" customHeight="1" x14ac:dyDescent="0.2">
      <c r="E2" s="23" t="s">
        <v>156</v>
      </c>
      <c r="F2" s="24"/>
      <c r="G2" s="25"/>
      <c r="H2" s="26"/>
      <c r="I2" s="27"/>
      <c r="J2" s="24"/>
      <c r="K2" s="25"/>
    </row>
    <row r="3" spans="1:23" ht="18" customHeight="1" x14ac:dyDescent="0.2">
      <c r="F3" s="28" t="s">
        <v>157</v>
      </c>
      <c r="G3" s="28" t="s">
        <v>157</v>
      </c>
      <c r="H3" s="29"/>
      <c r="I3" s="30"/>
      <c r="J3" s="25"/>
      <c r="K3" s="25"/>
    </row>
    <row r="4" spans="1:23" ht="11.25" customHeight="1" x14ac:dyDescent="0.2">
      <c r="F4" s="27" t="s">
        <v>158</v>
      </c>
      <c r="G4" s="27" t="s">
        <v>158</v>
      </c>
      <c r="H4" s="24"/>
      <c r="I4" s="32"/>
      <c r="J4" s="31"/>
      <c r="K4" s="33"/>
    </row>
    <row r="5" spans="1:23" s="34" customFormat="1" ht="18.75" customHeight="1" x14ac:dyDescent="0.25"/>
    <row r="6" spans="1:23" s="34" customFormat="1" ht="15" x14ac:dyDescent="0.25">
      <c r="A6" s="45" t="s">
        <v>154</v>
      </c>
      <c r="B6" s="45"/>
      <c r="C6" s="45"/>
      <c r="D6" s="45"/>
      <c r="E6" s="45"/>
      <c r="F6" s="45"/>
    </row>
    <row r="7" spans="1:23" s="34" customFormat="1" ht="39.75" customHeight="1" x14ac:dyDescent="0.25">
      <c r="A7" s="49" t="s">
        <v>155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7" t="s">
        <v>0</v>
      </c>
    </row>
    <row r="8" spans="1:23" s="34" customFormat="1" ht="39.75" customHeight="1" x14ac:dyDescent="0.25">
      <c r="A8" s="8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</row>
    <row r="9" spans="1:23" s="34" customFormat="1" ht="15" x14ac:dyDescent="0.25">
      <c r="A9" s="10">
        <v>1</v>
      </c>
      <c r="B9" s="11">
        <v>2</v>
      </c>
      <c r="C9" s="11">
        <v>3</v>
      </c>
      <c r="D9" s="10">
        <v>4</v>
      </c>
      <c r="E9" s="11">
        <v>5</v>
      </c>
      <c r="F9" s="11">
        <v>6</v>
      </c>
    </row>
    <row r="10" spans="1:23" s="34" customFormat="1" ht="12.75" customHeight="1" x14ac:dyDescent="0.25">
      <c r="A10" s="12"/>
      <c r="B10" s="46" t="s">
        <v>7</v>
      </c>
      <c r="C10" s="47"/>
      <c r="D10" s="47"/>
      <c r="E10" s="47"/>
      <c r="F10" s="48"/>
    </row>
    <row r="11" spans="1:23" s="34" customFormat="1" ht="15" x14ac:dyDescent="0.25">
      <c r="A11" s="44" t="s">
        <v>8</v>
      </c>
      <c r="B11" s="44"/>
      <c r="C11" s="44"/>
      <c r="D11" s="44"/>
      <c r="E11" s="44"/>
      <c r="F11" s="37"/>
      <c r="W11" s="35" t="s">
        <v>8</v>
      </c>
    </row>
    <row r="12" spans="1:23" s="34" customFormat="1" ht="33.75" x14ac:dyDescent="0.25">
      <c r="A12" s="13">
        <f>IF(G12&lt;&gt;"",COUNTA(G$5:G12),"")</f>
        <v>1</v>
      </c>
      <c r="B12" s="14" t="s">
        <v>160</v>
      </c>
      <c r="C12" s="15" t="s">
        <v>9</v>
      </c>
      <c r="D12" s="16">
        <v>2</v>
      </c>
      <c r="E12" s="17" t="s">
        <v>10</v>
      </c>
      <c r="F12" s="18" t="s">
        <v>159</v>
      </c>
      <c r="G12" s="3" t="s">
        <v>11</v>
      </c>
      <c r="W12" s="35"/>
    </row>
    <row r="13" spans="1:23" s="34" customFormat="1" ht="22.5" x14ac:dyDescent="0.25">
      <c r="A13" s="13">
        <f>IF(G13&lt;&gt;"",COUNTA(G$5:G13),"")</f>
        <v>2</v>
      </c>
      <c r="B13" s="14" t="s">
        <v>162</v>
      </c>
      <c r="C13" s="15" t="s">
        <v>12</v>
      </c>
      <c r="D13" s="16">
        <v>127</v>
      </c>
      <c r="E13" s="17" t="s">
        <v>13</v>
      </c>
      <c r="F13" s="18" t="s">
        <v>161</v>
      </c>
      <c r="G13" s="3" t="s">
        <v>11</v>
      </c>
      <c r="W13" s="35"/>
    </row>
    <row r="14" spans="1:23" s="34" customFormat="1" ht="22.5" x14ac:dyDescent="0.25">
      <c r="A14" s="13">
        <f>IF(G14&lt;&gt;"",COUNTA(G$5:G14),"")</f>
        <v>3</v>
      </c>
      <c r="B14" s="14" t="s">
        <v>163</v>
      </c>
      <c r="C14" s="15" t="s">
        <v>12</v>
      </c>
      <c r="D14" s="16">
        <v>127</v>
      </c>
      <c r="E14" s="17" t="s">
        <v>13</v>
      </c>
      <c r="F14" s="18" t="s">
        <v>161</v>
      </c>
      <c r="G14" s="3" t="s">
        <v>11</v>
      </c>
      <c r="W14" s="35"/>
    </row>
    <row r="15" spans="1:23" s="34" customFormat="1" ht="84" customHeight="1" x14ac:dyDescent="0.25">
      <c r="A15" s="13">
        <f>IF(G15&lt;&gt;"",COUNTA(G$5:G15),"")</f>
        <v>4</v>
      </c>
      <c r="B15" s="14" t="s">
        <v>164</v>
      </c>
      <c r="C15" s="15" t="s">
        <v>14</v>
      </c>
      <c r="D15" s="19">
        <v>2</v>
      </c>
      <c r="E15" s="17" t="s">
        <v>15</v>
      </c>
      <c r="F15" s="18" t="s">
        <v>165</v>
      </c>
      <c r="G15" s="3" t="s">
        <v>11</v>
      </c>
      <c r="W15" s="35"/>
    </row>
    <row r="16" spans="1:23" s="34" customFormat="1" ht="48" customHeight="1" x14ac:dyDescent="0.25">
      <c r="A16" s="13">
        <f>IF(G16&lt;&gt;"",COUNTA(G$5:G16),"")</f>
        <v>5</v>
      </c>
      <c r="B16" s="14" t="s">
        <v>166</v>
      </c>
      <c r="C16" s="15" t="s">
        <v>16</v>
      </c>
      <c r="D16" s="20">
        <v>0.4</v>
      </c>
      <c r="E16" s="17" t="s">
        <v>17</v>
      </c>
      <c r="F16" s="18" t="s">
        <v>167</v>
      </c>
      <c r="G16" s="3" t="s">
        <v>11</v>
      </c>
      <c r="W16" s="35"/>
    </row>
    <row r="17" spans="1:24" s="34" customFormat="1" ht="74.25" customHeight="1" x14ac:dyDescent="0.25">
      <c r="A17" s="13">
        <f>IF(G17&lt;&gt;"",COUNTA(G$5:G17),"")</f>
        <v>6</v>
      </c>
      <c r="B17" s="14" t="s">
        <v>168</v>
      </c>
      <c r="C17" s="15" t="s">
        <v>14</v>
      </c>
      <c r="D17" s="19">
        <v>7</v>
      </c>
      <c r="E17" s="17" t="s">
        <v>15</v>
      </c>
      <c r="F17" s="18" t="s">
        <v>169</v>
      </c>
      <c r="G17" s="3" t="s">
        <v>11</v>
      </c>
      <c r="W17" s="35"/>
    </row>
    <row r="18" spans="1:24" s="34" customFormat="1" ht="30" customHeight="1" x14ac:dyDescent="0.25">
      <c r="A18" s="13">
        <f>IF(G18&lt;&gt;"",COUNTA(G$5:G18),"")</f>
        <v>7</v>
      </c>
      <c r="B18" s="14" t="s">
        <v>18</v>
      </c>
      <c r="C18" s="15" t="s">
        <v>14</v>
      </c>
      <c r="D18" s="19">
        <v>2</v>
      </c>
      <c r="E18" s="17" t="s">
        <v>15</v>
      </c>
      <c r="F18" s="18" t="s">
        <v>170</v>
      </c>
      <c r="G18" s="3" t="s">
        <v>11</v>
      </c>
      <c r="W18" s="35"/>
    </row>
    <row r="19" spans="1:24" s="34" customFormat="1" ht="48.75" customHeight="1" x14ac:dyDescent="0.25">
      <c r="A19" s="13">
        <f>IF(G19&lt;&gt;"",COUNTA(G$5:G19),"")</f>
        <v>8</v>
      </c>
      <c r="B19" s="14" t="s">
        <v>171</v>
      </c>
      <c r="C19" s="15" t="s">
        <v>16</v>
      </c>
      <c r="D19" s="21">
        <v>1.96</v>
      </c>
      <c r="E19" s="17" t="s">
        <v>19</v>
      </c>
      <c r="F19" s="18" t="s">
        <v>172</v>
      </c>
      <c r="G19" s="3" t="s">
        <v>11</v>
      </c>
      <c r="W19" s="35"/>
    </row>
    <row r="20" spans="1:24" s="34" customFormat="1" ht="22.5" x14ac:dyDescent="0.25">
      <c r="A20" s="13">
        <f>IF(G20&lt;&gt;"",COUNTA(G$5:G20),"")</f>
        <v>9</v>
      </c>
      <c r="B20" s="14" t="s">
        <v>20</v>
      </c>
      <c r="C20" s="15" t="s">
        <v>14</v>
      </c>
      <c r="D20" s="19">
        <v>2</v>
      </c>
      <c r="E20" s="17" t="s">
        <v>15</v>
      </c>
      <c r="F20" s="18"/>
      <c r="G20" s="3" t="s">
        <v>11</v>
      </c>
      <c r="W20" s="35"/>
    </row>
    <row r="21" spans="1:24" s="34" customFormat="1" ht="33.75" x14ac:dyDescent="0.25">
      <c r="A21" s="13">
        <f>IF(G21&lt;&gt;"",COUNTA(G$5:G21),"")</f>
        <v>10</v>
      </c>
      <c r="B21" s="14" t="s">
        <v>21</v>
      </c>
      <c r="C21" s="15" t="s">
        <v>22</v>
      </c>
      <c r="D21" s="19">
        <v>90</v>
      </c>
      <c r="E21" s="17" t="s">
        <v>15</v>
      </c>
      <c r="F21" s="18" t="s">
        <v>173</v>
      </c>
      <c r="G21" s="3" t="s">
        <v>11</v>
      </c>
      <c r="W21" s="35"/>
    </row>
    <row r="22" spans="1:24" s="34" customFormat="1" ht="33.75" x14ac:dyDescent="0.25">
      <c r="A22" s="13">
        <f>IF(G22&lt;&gt;"",COUNTA(G$5:G22),"")</f>
        <v>11</v>
      </c>
      <c r="B22" s="14" t="s">
        <v>23</v>
      </c>
      <c r="C22" s="15" t="s">
        <v>22</v>
      </c>
      <c r="D22" s="19">
        <v>90</v>
      </c>
      <c r="E22" s="17" t="s">
        <v>15</v>
      </c>
      <c r="F22" s="18" t="s">
        <v>173</v>
      </c>
      <c r="G22" s="3" t="s">
        <v>11</v>
      </c>
      <c r="W22" s="35"/>
    </row>
    <row r="23" spans="1:24" s="34" customFormat="1" ht="56.25" x14ac:dyDescent="0.25">
      <c r="A23" s="13">
        <f>IF(G23&lt;&gt;"",COUNTA(G$5:G23),"")</f>
        <v>12</v>
      </c>
      <c r="B23" s="14" t="s">
        <v>24</v>
      </c>
      <c r="C23" s="15" t="s">
        <v>22</v>
      </c>
      <c r="D23" s="19">
        <v>90</v>
      </c>
      <c r="E23" s="17" t="s">
        <v>15</v>
      </c>
      <c r="F23" s="18" t="s">
        <v>173</v>
      </c>
      <c r="G23" s="3" t="s">
        <v>11</v>
      </c>
      <c r="W23" s="35"/>
    </row>
    <row r="24" spans="1:24" s="34" customFormat="1" ht="56.25" x14ac:dyDescent="0.25">
      <c r="A24" s="13">
        <f>IF(G24&lt;&gt;"",COUNTA(G$5:G24),"")</f>
        <v>13</v>
      </c>
      <c r="B24" s="14" t="s">
        <v>25</v>
      </c>
      <c r="C24" s="15" t="s">
        <v>22</v>
      </c>
      <c r="D24" s="19">
        <v>90</v>
      </c>
      <c r="E24" s="17" t="s">
        <v>15</v>
      </c>
      <c r="F24" s="18" t="s">
        <v>173</v>
      </c>
      <c r="G24" s="3" t="s">
        <v>11</v>
      </c>
      <c r="W24" s="35"/>
    </row>
    <row r="25" spans="1:24" s="34" customFormat="1" ht="22.5" x14ac:dyDescent="0.25">
      <c r="A25" s="13">
        <f>IF(G25&lt;&gt;"",COUNTA(G$5:G25),"")</f>
        <v>14</v>
      </c>
      <c r="B25" s="14" t="s">
        <v>26</v>
      </c>
      <c r="C25" s="15" t="s">
        <v>22</v>
      </c>
      <c r="D25" s="16">
        <v>20</v>
      </c>
      <c r="E25" s="17" t="s">
        <v>27</v>
      </c>
      <c r="F25" s="18" t="s">
        <v>173</v>
      </c>
      <c r="G25" s="3" t="s">
        <v>11</v>
      </c>
      <c r="W25" s="35"/>
    </row>
    <row r="26" spans="1:24" s="34" customFormat="1" ht="33.75" x14ac:dyDescent="0.25">
      <c r="A26" s="13">
        <f>IF(G26&lt;&gt;"",COUNTA(G$5:G26),"")</f>
        <v>15</v>
      </c>
      <c r="B26" s="14" t="s">
        <v>28</v>
      </c>
      <c r="C26" s="15" t="s">
        <v>22</v>
      </c>
      <c r="D26" s="16">
        <v>100</v>
      </c>
      <c r="E26" s="17" t="s">
        <v>29</v>
      </c>
      <c r="F26" s="18" t="s">
        <v>173</v>
      </c>
      <c r="G26" s="3" t="s">
        <v>11</v>
      </c>
      <c r="W26" s="35"/>
    </row>
    <row r="27" spans="1:24" s="34" customFormat="1" ht="22.5" x14ac:dyDescent="0.25">
      <c r="A27" s="13">
        <f>IF(G27&lt;&gt;"",COUNTA(G$5:G27),"")</f>
        <v>16</v>
      </c>
      <c r="B27" s="14" t="s">
        <v>30</v>
      </c>
      <c r="C27" s="15" t="s">
        <v>22</v>
      </c>
      <c r="D27" s="16">
        <v>110</v>
      </c>
      <c r="E27" s="17" t="s">
        <v>31</v>
      </c>
      <c r="F27" s="18" t="s">
        <v>173</v>
      </c>
      <c r="G27" s="3" t="s">
        <v>11</v>
      </c>
      <c r="W27" s="35"/>
    </row>
    <row r="28" spans="1:24" s="34" customFormat="1" ht="22.5" x14ac:dyDescent="0.25">
      <c r="A28" s="13">
        <f>IF(G28&lt;&gt;"",COUNTA(G$5:G28),"")</f>
        <v>17</v>
      </c>
      <c r="B28" s="14" t="s">
        <v>32</v>
      </c>
      <c r="C28" s="15" t="s">
        <v>22</v>
      </c>
      <c r="D28" s="16">
        <v>30</v>
      </c>
      <c r="E28" s="17" t="s">
        <v>33</v>
      </c>
      <c r="F28" s="18" t="s">
        <v>173</v>
      </c>
      <c r="G28" s="3" t="s">
        <v>11</v>
      </c>
      <c r="W28" s="35"/>
    </row>
    <row r="29" spans="1:24" s="34" customFormat="1" ht="45" x14ac:dyDescent="0.25">
      <c r="A29" s="13">
        <f>IF(G29&lt;&gt;"",COUNTA(G$5:G29),"")</f>
        <v>18</v>
      </c>
      <c r="B29" s="14" t="s">
        <v>34</v>
      </c>
      <c r="C29" s="15" t="s">
        <v>35</v>
      </c>
      <c r="D29" s="19">
        <v>2</v>
      </c>
      <c r="E29" s="17" t="s">
        <v>15</v>
      </c>
      <c r="F29" s="18" t="s">
        <v>174</v>
      </c>
      <c r="G29" s="3" t="s">
        <v>11</v>
      </c>
      <c r="W29" s="35"/>
    </row>
    <row r="30" spans="1:24" s="34" customFormat="1" ht="15" x14ac:dyDescent="0.25">
      <c r="A30" s="43" t="s">
        <v>36</v>
      </c>
      <c r="B30" s="43"/>
      <c r="C30" s="43"/>
      <c r="D30" s="43"/>
      <c r="E30" s="43"/>
      <c r="F30" s="38"/>
      <c r="W30" s="35"/>
      <c r="X30" s="6" t="s">
        <v>36</v>
      </c>
    </row>
    <row r="31" spans="1:24" s="34" customFormat="1" ht="22.5" x14ac:dyDescent="0.25">
      <c r="A31" s="13">
        <f>IF(G31&lt;&gt;"",COUNTA(G$5:G31),"")</f>
        <v>19</v>
      </c>
      <c r="B31" s="14" t="s">
        <v>176</v>
      </c>
      <c r="C31" s="15" t="s">
        <v>22</v>
      </c>
      <c r="D31" s="16">
        <v>160</v>
      </c>
      <c r="E31" s="17" t="s">
        <v>37</v>
      </c>
      <c r="F31" s="18"/>
      <c r="G31" s="3" t="s">
        <v>11</v>
      </c>
      <c r="W31" s="35"/>
      <c r="X31" s="6"/>
    </row>
    <row r="32" spans="1:24" s="34" customFormat="1" ht="45.75" customHeight="1" x14ac:dyDescent="0.25">
      <c r="A32" s="13">
        <f>IF(G32&lt;&gt;"",COUNTA(G$5:G32),"")</f>
        <v>20</v>
      </c>
      <c r="B32" s="14" t="s">
        <v>181</v>
      </c>
      <c r="C32" s="15" t="s">
        <v>22</v>
      </c>
      <c r="D32" s="16">
        <v>205.88</v>
      </c>
      <c r="E32" s="17" t="s">
        <v>38</v>
      </c>
      <c r="F32" s="18" t="s">
        <v>175</v>
      </c>
      <c r="G32" s="3" t="s">
        <v>11</v>
      </c>
      <c r="W32" s="35"/>
      <c r="X32" s="6"/>
    </row>
    <row r="33" spans="1:24" s="34" customFormat="1" ht="22.5" x14ac:dyDescent="0.25">
      <c r="A33" s="13">
        <f>IF(G33&lt;&gt;"",COUNTA(G$5:G33),"")</f>
        <v>21</v>
      </c>
      <c r="B33" s="14" t="s">
        <v>39</v>
      </c>
      <c r="C33" s="15" t="s">
        <v>22</v>
      </c>
      <c r="D33" s="19">
        <v>210</v>
      </c>
      <c r="E33" s="17" t="s">
        <v>40</v>
      </c>
      <c r="F33" s="18" t="s">
        <v>173</v>
      </c>
      <c r="G33" s="3" t="s">
        <v>11</v>
      </c>
      <c r="W33" s="35"/>
      <c r="X33" s="6"/>
    </row>
    <row r="34" spans="1:24" s="34" customFormat="1" ht="48.75" customHeight="1" x14ac:dyDescent="0.25">
      <c r="A34" s="13">
        <f>IF(G34&lt;&gt;"",COUNTA(G$5:G34),"")</f>
        <v>22</v>
      </c>
      <c r="B34" s="14" t="s">
        <v>41</v>
      </c>
      <c r="C34" s="15" t="s">
        <v>22</v>
      </c>
      <c r="D34" s="16">
        <v>176.47</v>
      </c>
      <c r="E34" s="17" t="s">
        <v>42</v>
      </c>
      <c r="F34" s="18"/>
      <c r="G34" s="3" t="s">
        <v>11</v>
      </c>
      <c r="W34" s="35"/>
      <c r="X34" s="6"/>
    </row>
    <row r="35" spans="1:24" s="34" customFormat="1" ht="57" customHeight="1" x14ac:dyDescent="0.25">
      <c r="A35" s="13">
        <f>IF(G35&lt;&gt;"",COUNTA(G$5:G35),"")</f>
        <v>23</v>
      </c>
      <c r="B35" s="14" t="s">
        <v>43</v>
      </c>
      <c r="C35" s="15" t="s">
        <v>9</v>
      </c>
      <c r="D35" s="16">
        <v>12</v>
      </c>
      <c r="E35" s="17" t="s">
        <v>44</v>
      </c>
      <c r="F35" s="18" t="s">
        <v>177</v>
      </c>
      <c r="G35" s="3" t="s">
        <v>11</v>
      </c>
      <c r="W35" s="35"/>
      <c r="X35" s="6"/>
    </row>
    <row r="36" spans="1:24" s="34" customFormat="1" ht="45" x14ac:dyDescent="0.25">
      <c r="A36" s="13">
        <f>IF(G36&lt;&gt;"",COUNTA(G$5:G36),"")</f>
        <v>24</v>
      </c>
      <c r="B36" s="14" t="s">
        <v>45</v>
      </c>
      <c r="C36" s="15" t="s">
        <v>9</v>
      </c>
      <c r="D36" s="16">
        <v>12</v>
      </c>
      <c r="E36" s="17" t="s">
        <v>44</v>
      </c>
      <c r="F36" s="18" t="s">
        <v>178</v>
      </c>
      <c r="G36" s="3" t="s">
        <v>11</v>
      </c>
      <c r="W36" s="35"/>
      <c r="X36" s="6"/>
    </row>
    <row r="37" spans="1:24" s="34" customFormat="1" ht="33.75" x14ac:dyDescent="0.25">
      <c r="A37" s="13">
        <f>IF(G37&lt;&gt;"",COUNTA(G$5:G37),"")</f>
        <v>25</v>
      </c>
      <c r="B37" s="14" t="s">
        <v>46</v>
      </c>
      <c r="C37" s="15" t="s">
        <v>14</v>
      </c>
      <c r="D37" s="19">
        <v>2</v>
      </c>
      <c r="E37" s="17" t="s">
        <v>15</v>
      </c>
      <c r="F37" s="18"/>
      <c r="G37" s="3" t="s">
        <v>11</v>
      </c>
      <c r="W37" s="35"/>
      <c r="X37" s="6"/>
    </row>
    <row r="38" spans="1:24" s="34" customFormat="1" ht="22.5" x14ac:dyDescent="0.25">
      <c r="A38" s="13">
        <f>IF(G38&lt;&gt;"",COUNTA(G$5:G38),"")</f>
        <v>26</v>
      </c>
      <c r="B38" s="14" t="s">
        <v>47</v>
      </c>
      <c r="C38" s="15" t="s">
        <v>14</v>
      </c>
      <c r="D38" s="19">
        <v>2</v>
      </c>
      <c r="E38" s="17" t="s">
        <v>15</v>
      </c>
      <c r="F38" s="18" t="s">
        <v>174</v>
      </c>
      <c r="G38" s="3" t="s">
        <v>11</v>
      </c>
      <c r="W38" s="35"/>
      <c r="X38" s="6"/>
    </row>
    <row r="39" spans="1:24" s="34" customFormat="1" ht="33.75" x14ac:dyDescent="0.25">
      <c r="A39" s="13">
        <f>IF(G39&lt;&gt;"",COUNTA(G$5:G39),"")</f>
        <v>27</v>
      </c>
      <c r="B39" s="14" t="s">
        <v>48</v>
      </c>
      <c r="C39" s="15" t="s">
        <v>14</v>
      </c>
      <c r="D39" s="19">
        <v>2</v>
      </c>
      <c r="E39" s="17" t="s">
        <v>15</v>
      </c>
      <c r="F39" s="18"/>
      <c r="G39" s="3" t="s">
        <v>11</v>
      </c>
      <c r="W39" s="35"/>
      <c r="X39" s="6"/>
    </row>
    <row r="40" spans="1:24" s="34" customFormat="1" ht="33.75" x14ac:dyDescent="0.25">
      <c r="A40" s="13">
        <f>IF(G40&lt;&gt;"",COUNTA(G$5:G40),"")</f>
        <v>28</v>
      </c>
      <c r="B40" s="14" t="s">
        <v>49</v>
      </c>
      <c r="C40" s="15" t="s">
        <v>14</v>
      </c>
      <c r="D40" s="19">
        <v>2</v>
      </c>
      <c r="E40" s="17" t="s">
        <v>15</v>
      </c>
      <c r="F40" s="18" t="s">
        <v>174</v>
      </c>
      <c r="G40" s="3" t="s">
        <v>11</v>
      </c>
      <c r="W40" s="35"/>
      <c r="X40" s="6"/>
    </row>
    <row r="41" spans="1:24" s="34" customFormat="1" ht="15" x14ac:dyDescent="0.25">
      <c r="A41" s="44" t="s">
        <v>50</v>
      </c>
      <c r="B41" s="44"/>
      <c r="C41" s="44"/>
      <c r="D41" s="44"/>
      <c r="E41" s="44"/>
      <c r="F41" s="37"/>
      <c r="W41" s="35" t="s">
        <v>50</v>
      </c>
      <c r="X41" s="6"/>
    </row>
    <row r="42" spans="1:24" s="34" customFormat="1" ht="33.75" x14ac:dyDescent="0.25">
      <c r="A42" s="13">
        <f>IF(G42&lt;&gt;"",COUNTA(G$5:G42),"")</f>
        <v>29</v>
      </c>
      <c r="B42" s="14" t="s">
        <v>180</v>
      </c>
      <c r="C42" s="15" t="s">
        <v>51</v>
      </c>
      <c r="D42" s="16">
        <v>2</v>
      </c>
      <c r="E42" s="17" t="s">
        <v>10</v>
      </c>
      <c r="F42" s="18" t="s">
        <v>179</v>
      </c>
      <c r="G42" s="3" t="s">
        <v>11</v>
      </c>
      <c r="W42" s="35"/>
      <c r="X42" s="6"/>
    </row>
    <row r="43" spans="1:24" s="34" customFormat="1" ht="22.5" x14ac:dyDescent="0.25">
      <c r="A43" s="13" t="s">
        <v>52</v>
      </c>
      <c r="B43" s="14" t="s">
        <v>53</v>
      </c>
      <c r="C43" s="15" t="s">
        <v>35</v>
      </c>
      <c r="D43" s="19">
        <v>2</v>
      </c>
      <c r="E43" s="17" t="s">
        <v>15</v>
      </c>
      <c r="F43" s="18"/>
      <c r="G43" s="3" t="s">
        <v>11</v>
      </c>
      <c r="W43" s="35"/>
      <c r="X43" s="6"/>
    </row>
    <row r="44" spans="1:24" s="34" customFormat="1" ht="33.75" x14ac:dyDescent="0.25">
      <c r="A44" s="13" t="s">
        <v>54</v>
      </c>
      <c r="B44" s="14" t="s">
        <v>21</v>
      </c>
      <c r="C44" s="15" t="s">
        <v>22</v>
      </c>
      <c r="D44" s="19">
        <v>36</v>
      </c>
      <c r="E44" s="17" t="s">
        <v>15</v>
      </c>
      <c r="F44" s="18" t="s">
        <v>173</v>
      </c>
      <c r="G44" s="3" t="s">
        <v>11</v>
      </c>
      <c r="W44" s="35"/>
      <c r="X44" s="6"/>
    </row>
    <row r="45" spans="1:24" s="34" customFormat="1" ht="33.75" x14ac:dyDescent="0.25">
      <c r="A45" s="13" t="s">
        <v>55</v>
      </c>
      <c r="B45" s="14" t="s">
        <v>23</v>
      </c>
      <c r="C45" s="15" t="s">
        <v>22</v>
      </c>
      <c r="D45" s="19">
        <v>36</v>
      </c>
      <c r="E45" s="17" t="s">
        <v>15</v>
      </c>
      <c r="F45" s="18" t="s">
        <v>173</v>
      </c>
      <c r="G45" s="3" t="s">
        <v>11</v>
      </c>
      <c r="W45" s="35"/>
      <c r="X45" s="6"/>
    </row>
    <row r="46" spans="1:24" s="34" customFormat="1" ht="56.25" x14ac:dyDescent="0.25">
      <c r="A46" s="13" t="s">
        <v>56</v>
      </c>
      <c r="B46" s="14" t="s">
        <v>24</v>
      </c>
      <c r="C46" s="15" t="s">
        <v>22</v>
      </c>
      <c r="D46" s="19">
        <v>36</v>
      </c>
      <c r="E46" s="17" t="s">
        <v>15</v>
      </c>
      <c r="F46" s="18" t="s">
        <v>173</v>
      </c>
      <c r="G46" s="3" t="s">
        <v>11</v>
      </c>
      <c r="W46" s="35"/>
      <c r="X46" s="6"/>
    </row>
    <row r="47" spans="1:24" s="34" customFormat="1" ht="56.25" x14ac:dyDescent="0.25">
      <c r="A47" s="13" t="s">
        <v>57</v>
      </c>
      <c r="B47" s="14" t="s">
        <v>25</v>
      </c>
      <c r="C47" s="15" t="s">
        <v>22</v>
      </c>
      <c r="D47" s="19">
        <v>36</v>
      </c>
      <c r="E47" s="17" t="s">
        <v>15</v>
      </c>
      <c r="F47" s="18" t="s">
        <v>173</v>
      </c>
      <c r="G47" s="3" t="s">
        <v>11</v>
      </c>
      <c r="W47" s="35"/>
      <c r="X47" s="6"/>
    </row>
    <row r="48" spans="1:24" s="34" customFormat="1" ht="22.5" x14ac:dyDescent="0.25">
      <c r="A48" s="13" t="s">
        <v>58</v>
      </c>
      <c r="B48" s="14" t="s">
        <v>26</v>
      </c>
      <c r="C48" s="15" t="s">
        <v>22</v>
      </c>
      <c r="D48" s="16">
        <v>29</v>
      </c>
      <c r="E48" s="17" t="s">
        <v>59</v>
      </c>
      <c r="F48" s="18" t="s">
        <v>173</v>
      </c>
      <c r="G48" s="3" t="s">
        <v>11</v>
      </c>
      <c r="W48" s="35"/>
      <c r="X48" s="6"/>
    </row>
    <row r="49" spans="1:24" s="34" customFormat="1" ht="22.5" x14ac:dyDescent="0.25">
      <c r="A49" s="13" t="s">
        <v>60</v>
      </c>
      <c r="B49" s="14" t="s">
        <v>61</v>
      </c>
      <c r="C49" s="15" t="s">
        <v>22</v>
      </c>
      <c r="D49" s="16">
        <v>46</v>
      </c>
      <c r="E49" s="17" t="s">
        <v>62</v>
      </c>
      <c r="F49" s="18" t="s">
        <v>173</v>
      </c>
      <c r="G49" s="3" t="s">
        <v>11</v>
      </c>
      <c r="W49" s="35"/>
      <c r="X49" s="6"/>
    </row>
    <row r="50" spans="1:24" s="34" customFormat="1" ht="22.5" x14ac:dyDescent="0.25">
      <c r="A50" s="13" t="s">
        <v>63</v>
      </c>
      <c r="B50" s="14" t="s">
        <v>64</v>
      </c>
      <c r="C50" s="15" t="s">
        <v>22</v>
      </c>
      <c r="D50" s="16">
        <v>47</v>
      </c>
      <c r="E50" s="17" t="s">
        <v>65</v>
      </c>
      <c r="F50" s="18" t="s">
        <v>173</v>
      </c>
      <c r="G50" s="3" t="s">
        <v>11</v>
      </c>
      <c r="W50" s="35"/>
      <c r="X50" s="6"/>
    </row>
    <row r="51" spans="1:24" s="34" customFormat="1" ht="22.5" x14ac:dyDescent="0.25">
      <c r="A51" s="13" t="s">
        <v>66</v>
      </c>
      <c r="B51" s="14" t="s">
        <v>32</v>
      </c>
      <c r="C51" s="15" t="s">
        <v>22</v>
      </c>
      <c r="D51" s="16">
        <v>16</v>
      </c>
      <c r="E51" s="17" t="s">
        <v>67</v>
      </c>
      <c r="F51" s="18" t="s">
        <v>173</v>
      </c>
      <c r="G51" s="3" t="s">
        <v>11</v>
      </c>
      <c r="W51" s="35"/>
      <c r="X51" s="6"/>
    </row>
    <row r="52" spans="1:24" s="34" customFormat="1" ht="22.5" x14ac:dyDescent="0.25">
      <c r="A52" s="13" t="s">
        <v>68</v>
      </c>
      <c r="B52" s="14" t="s">
        <v>69</v>
      </c>
      <c r="C52" s="15" t="s">
        <v>70</v>
      </c>
      <c r="D52" s="19">
        <v>2</v>
      </c>
      <c r="E52" s="17" t="s">
        <v>15</v>
      </c>
      <c r="F52" s="18" t="s">
        <v>174</v>
      </c>
      <c r="G52" s="3" t="s">
        <v>11</v>
      </c>
      <c r="W52" s="35"/>
      <c r="X52" s="6"/>
    </row>
    <row r="53" spans="1:24" s="34" customFormat="1" ht="15" x14ac:dyDescent="0.25">
      <c r="A53" s="43" t="s">
        <v>36</v>
      </c>
      <c r="B53" s="43"/>
      <c r="C53" s="43"/>
      <c r="D53" s="43"/>
      <c r="E53" s="43"/>
      <c r="F53" s="38"/>
      <c r="W53" s="35"/>
      <c r="X53" s="6" t="s">
        <v>36</v>
      </c>
    </row>
    <row r="54" spans="1:24" s="34" customFormat="1" ht="22.5" x14ac:dyDescent="0.25">
      <c r="A54" s="13">
        <f>IF(G54&lt;&gt;"",COUNTA(G$5:G54),"")</f>
        <v>40</v>
      </c>
      <c r="B54" s="14" t="s">
        <v>176</v>
      </c>
      <c r="C54" s="15" t="s">
        <v>22</v>
      </c>
      <c r="D54" s="16">
        <v>52</v>
      </c>
      <c r="E54" s="17" t="s">
        <v>71</v>
      </c>
      <c r="F54" s="18"/>
      <c r="G54" s="3" t="s">
        <v>11</v>
      </c>
      <c r="W54" s="35"/>
      <c r="X54" s="6"/>
    </row>
    <row r="55" spans="1:24" s="34" customFormat="1" ht="45" x14ac:dyDescent="0.25">
      <c r="A55" s="13">
        <f>IF(G55&lt;&gt;"",COUNTA(G$5:G55),"")</f>
        <v>41</v>
      </c>
      <c r="B55" s="14" t="s">
        <v>181</v>
      </c>
      <c r="C55" s="15" t="s">
        <v>22</v>
      </c>
      <c r="D55" s="16">
        <v>9.8000000000000007</v>
      </c>
      <c r="E55" s="17" t="s">
        <v>72</v>
      </c>
      <c r="F55" s="18" t="s">
        <v>183</v>
      </c>
      <c r="G55" s="3" t="s">
        <v>11</v>
      </c>
      <c r="W55" s="35"/>
      <c r="X55" s="6"/>
    </row>
    <row r="56" spans="1:24" s="34" customFormat="1" ht="22.5" x14ac:dyDescent="0.25">
      <c r="A56" s="13">
        <f>IF(G56&lt;&gt;"",COUNTA(G$5:G56),"")</f>
        <v>42</v>
      </c>
      <c r="B56" s="14" t="s">
        <v>39</v>
      </c>
      <c r="C56" s="15" t="s">
        <v>22</v>
      </c>
      <c r="D56" s="19">
        <v>10</v>
      </c>
      <c r="E56" s="17" t="s">
        <v>15</v>
      </c>
      <c r="F56" s="18" t="s">
        <v>173</v>
      </c>
      <c r="G56" s="3" t="s">
        <v>11</v>
      </c>
      <c r="W56" s="35"/>
      <c r="X56" s="6"/>
    </row>
    <row r="57" spans="1:24" s="34" customFormat="1" ht="22.5" x14ac:dyDescent="0.25">
      <c r="A57" s="13">
        <f>IF(G57&lt;&gt;"",COUNTA(G$5:G57),"")</f>
        <v>43</v>
      </c>
      <c r="B57" s="14" t="s">
        <v>182</v>
      </c>
      <c r="C57" s="15" t="s">
        <v>22</v>
      </c>
      <c r="D57" s="16">
        <v>46.08</v>
      </c>
      <c r="E57" s="17" t="s">
        <v>73</v>
      </c>
      <c r="F57" s="18"/>
      <c r="G57" s="3" t="s">
        <v>11</v>
      </c>
      <c r="W57" s="35"/>
      <c r="X57" s="6"/>
    </row>
    <row r="58" spans="1:24" s="34" customFormat="1" ht="22.5" x14ac:dyDescent="0.25">
      <c r="A58" s="13">
        <f>IF(G58&lt;&gt;"",COUNTA(G$5:G58),"")</f>
        <v>44</v>
      </c>
      <c r="B58" s="14" t="s">
        <v>74</v>
      </c>
      <c r="C58" s="15" t="s">
        <v>22</v>
      </c>
      <c r="D58" s="16">
        <v>47</v>
      </c>
      <c r="E58" s="17" t="s">
        <v>75</v>
      </c>
      <c r="F58" s="18" t="s">
        <v>173</v>
      </c>
      <c r="G58" s="3" t="s">
        <v>11</v>
      </c>
      <c r="W58" s="35"/>
      <c r="X58" s="6"/>
    </row>
    <row r="59" spans="1:24" s="34" customFormat="1" ht="22.5" x14ac:dyDescent="0.25">
      <c r="A59" s="13">
        <f>IF(G59&lt;&gt;"",COUNTA(G$5:G59),"")</f>
        <v>45</v>
      </c>
      <c r="B59" s="14" t="s">
        <v>184</v>
      </c>
      <c r="C59" s="15" t="s">
        <v>22</v>
      </c>
      <c r="D59" s="16">
        <v>35.29</v>
      </c>
      <c r="E59" s="17" t="s">
        <v>76</v>
      </c>
      <c r="F59" s="18"/>
      <c r="G59" s="3" t="s">
        <v>11</v>
      </c>
      <c r="W59" s="35"/>
      <c r="X59" s="6"/>
    </row>
    <row r="60" spans="1:24" s="34" customFormat="1" ht="33.75" x14ac:dyDescent="0.25">
      <c r="A60" s="13">
        <f>IF(G60&lt;&gt;"",COUNTA(G$5:G60),"")</f>
        <v>46</v>
      </c>
      <c r="B60" s="14" t="s">
        <v>77</v>
      </c>
      <c r="C60" s="15" t="s">
        <v>22</v>
      </c>
      <c r="D60" s="16">
        <v>36</v>
      </c>
      <c r="E60" s="17" t="s">
        <v>78</v>
      </c>
      <c r="F60" s="18" t="s">
        <v>173</v>
      </c>
      <c r="G60" s="3" t="s">
        <v>11</v>
      </c>
      <c r="W60" s="35"/>
      <c r="X60" s="6"/>
    </row>
    <row r="61" spans="1:24" s="34" customFormat="1" ht="22.5" x14ac:dyDescent="0.25">
      <c r="A61" s="13">
        <f>IF(G61&lt;&gt;"",COUNTA(G$5:G61),"")</f>
        <v>47</v>
      </c>
      <c r="B61" s="14" t="s">
        <v>188</v>
      </c>
      <c r="C61" s="15" t="s">
        <v>22</v>
      </c>
      <c r="D61" s="16">
        <v>61.76</v>
      </c>
      <c r="E61" s="17" t="s">
        <v>79</v>
      </c>
      <c r="F61" s="18"/>
      <c r="G61" s="3" t="s">
        <v>11</v>
      </c>
      <c r="W61" s="35"/>
      <c r="X61" s="6"/>
    </row>
    <row r="62" spans="1:24" s="34" customFormat="1" ht="33.75" x14ac:dyDescent="0.25">
      <c r="A62" s="13">
        <f>IF(G62&lt;&gt;"",COUNTA(G$5:G62),"")</f>
        <v>48</v>
      </c>
      <c r="B62" s="14" t="s">
        <v>46</v>
      </c>
      <c r="C62" s="15" t="s">
        <v>14</v>
      </c>
      <c r="D62" s="19">
        <v>2</v>
      </c>
      <c r="E62" s="17" t="s">
        <v>15</v>
      </c>
      <c r="F62" s="18"/>
      <c r="G62" s="3" t="s">
        <v>11</v>
      </c>
      <c r="W62" s="35"/>
      <c r="X62" s="6"/>
    </row>
    <row r="63" spans="1:24" s="34" customFormat="1" ht="15.75" customHeight="1" x14ac:dyDescent="0.25">
      <c r="A63" s="13">
        <f>IF(G63&lt;&gt;"",COUNTA(G$5:G63),"")</f>
        <v>49</v>
      </c>
      <c r="B63" s="14" t="s">
        <v>47</v>
      </c>
      <c r="C63" s="15" t="s">
        <v>14</v>
      </c>
      <c r="D63" s="19">
        <v>2</v>
      </c>
      <c r="E63" s="17" t="s">
        <v>15</v>
      </c>
      <c r="F63" s="18" t="s">
        <v>174</v>
      </c>
      <c r="G63" s="3" t="s">
        <v>11</v>
      </c>
      <c r="W63" s="35"/>
      <c r="X63" s="6"/>
    </row>
    <row r="64" spans="1:24" s="34" customFormat="1" ht="15" x14ac:dyDescent="0.25">
      <c r="A64" s="44" t="s">
        <v>80</v>
      </c>
      <c r="B64" s="44"/>
      <c r="C64" s="44"/>
      <c r="D64" s="44"/>
      <c r="E64" s="44"/>
      <c r="F64" s="37"/>
      <c r="W64" s="35" t="s">
        <v>80</v>
      </c>
      <c r="X64" s="6"/>
    </row>
    <row r="65" spans="1:24" s="34" customFormat="1" ht="23.25" customHeight="1" x14ac:dyDescent="0.25">
      <c r="A65" s="13">
        <f>IF(G65&lt;&gt;"",COUNTA(G$5:G65),"")</f>
        <v>50</v>
      </c>
      <c r="B65" s="14" t="s">
        <v>81</v>
      </c>
      <c r="C65" s="15" t="s">
        <v>14</v>
      </c>
      <c r="D65" s="19">
        <v>1</v>
      </c>
      <c r="E65" s="17" t="s">
        <v>15</v>
      </c>
      <c r="F65" s="18" t="s">
        <v>185</v>
      </c>
      <c r="G65" s="3" t="s">
        <v>11</v>
      </c>
      <c r="W65" s="35"/>
      <c r="X65" s="6"/>
    </row>
    <row r="66" spans="1:24" s="34" customFormat="1" ht="36" customHeight="1" x14ac:dyDescent="0.25">
      <c r="A66" s="13">
        <f>IF(G66&lt;&gt;"",COUNTA(G$5:G66),"")</f>
        <v>51</v>
      </c>
      <c r="B66" s="14" t="s">
        <v>82</v>
      </c>
      <c r="C66" s="15" t="s">
        <v>16</v>
      </c>
      <c r="D66" s="21">
        <v>0.98</v>
      </c>
      <c r="E66" s="17" t="s">
        <v>83</v>
      </c>
      <c r="F66" s="18" t="s">
        <v>172</v>
      </c>
      <c r="G66" s="3" t="s">
        <v>11</v>
      </c>
      <c r="W66" s="35"/>
      <c r="X66" s="6"/>
    </row>
    <row r="67" spans="1:24" s="34" customFormat="1" ht="22.5" x14ac:dyDescent="0.25">
      <c r="A67" s="13">
        <f>IF(G67&lt;&gt;"",COUNTA(G$5:G67),"")</f>
        <v>52</v>
      </c>
      <c r="B67" s="14" t="s">
        <v>84</v>
      </c>
      <c r="C67" s="15" t="s">
        <v>14</v>
      </c>
      <c r="D67" s="19">
        <v>1</v>
      </c>
      <c r="E67" s="17" t="s">
        <v>15</v>
      </c>
      <c r="F67" s="18"/>
      <c r="G67" s="3" t="s">
        <v>11</v>
      </c>
      <c r="W67" s="35"/>
      <c r="X67" s="6"/>
    </row>
    <row r="68" spans="1:24" s="34" customFormat="1" ht="33.75" x14ac:dyDescent="0.25">
      <c r="A68" s="13">
        <f>IF(G68&lt;&gt;"",COUNTA(G$5:G68),"")</f>
        <v>53</v>
      </c>
      <c r="B68" s="14" t="s">
        <v>85</v>
      </c>
      <c r="C68" s="15" t="s">
        <v>22</v>
      </c>
      <c r="D68" s="19">
        <v>8</v>
      </c>
      <c r="E68" s="17" t="s">
        <v>15</v>
      </c>
      <c r="F68" s="18" t="s">
        <v>173</v>
      </c>
      <c r="G68" s="3" t="s">
        <v>11</v>
      </c>
      <c r="W68" s="35"/>
      <c r="X68" s="6"/>
    </row>
    <row r="69" spans="1:24" s="34" customFormat="1" ht="33.75" x14ac:dyDescent="0.25">
      <c r="A69" s="13">
        <f>IF(G69&lt;&gt;"",COUNTA(G$5:G69),"")</f>
        <v>54</v>
      </c>
      <c r="B69" s="14" t="s">
        <v>21</v>
      </c>
      <c r="C69" s="15" t="s">
        <v>22</v>
      </c>
      <c r="D69" s="19">
        <v>8</v>
      </c>
      <c r="E69" s="17" t="s">
        <v>15</v>
      </c>
      <c r="F69" s="18" t="s">
        <v>173</v>
      </c>
      <c r="G69" s="3" t="s">
        <v>11</v>
      </c>
      <c r="W69" s="35"/>
      <c r="X69" s="6"/>
    </row>
    <row r="70" spans="1:24" s="34" customFormat="1" ht="56.25" x14ac:dyDescent="0.25">
      <c r="A70" s="13">
        <f>IF(G70&lt;&gt;"",COUNTA(G$5:G70),"")</f>
        <v>55</v>
      </c>
      <c r="B70" s="14" t="s">
        <v>86</v>
      </c>
      <c r="C70" s="15" t="s">
        <v>22</v>
      </c>
      <c r="D70" s="19">
        <v>8</v>
      </c>
      <c r="E70" s="17" t="s">
        <v>15</v>
      </c>
      <c r="F70" s="18" t="s">
        <v>173</v>
      </c>
      <c r="G70" s="3" t="s">
        <v>11</v>
      </c>
      <c r="W70" s="35"/>
      <c r="X70" s="6"/>
    </row>
    <row r="71" spans="1:24" s="34" customFormat="1" ht="56.25" x14ac:dyDescent="0.25">
      <c r="A71" s="13">
        <f>IF(G71&lt;&gt;"",COUNTA(G$5:G71),"")</f>
        <v>56</v>
      </c>
      <c r="B71" s="14" t="s">
        <v>24</v>
      </c>
      <c r="C71" s="15" t="s">
        <v>22</v>
      </c>
      <c r="D71" s="19">
        <v>8</v>
      </c>
      <c r="E71" s="17" t="s">
        <v>15</v>
      </c>
      <c r="F71" s="18" t="s">
        <v>173</v>
      </c>
      <c r="G71" s="3" t="s">
        <v>11</v>
      </c>
      <c r="W71" s="35"/>
      <c r="X71" s="6"/>
    </row>
    <row r="72" spans="1:24" s="34" customFormat="1" ht="22.5" x14ac:dyDescent="0.25">
      <c r="A72" s="13">
        <f>IF(G72&lt;&gt;"",COUNTA(G$5:G72),"")</f>
        <v>57</v>
      </c>
      <c r="B72" s="14" t="s">
        <v>26</v>
      </c>
      <c r="C72" s="15" t="s">
        <v>22</v>
      </c>
      <c r="D72" s="16">
        <v>10</v>
      </c>
      <c r="E72" s="17" t="s">
        <v>87</v>
      </c>
      <c r="F72" s="18" t="s">
        <v>173</v>
      </c>
      <c r="G72" s="3" t="s">
        <v>11</v>
      </c>
      <c r="W72" s="35"/>
      <c r="X72" s="6"/>
    </row>
    <row r="73" spans="1:24" s="34" customFormat="1" ht="22.5" x14ac:dyDescent="0.25">
      <c r="A73" s="13">
        <f>IF(G73&lt;&gt;"",COUNTA(G$5:G73),"")</f>
        <v>58</v>
      </c>
      <c r="B73" s="14" t="s">
        <v>88</v>
      </c>
      <c r="C73" s="15" t="s">
        <v>22</v>
      </c>
      <c r="D73" s="16">
        <v>55</v>
      </c>
      <c r="E73" s="17" t="s">
        <v>89</v>
      </c>
      <c r="F73" s="18" t="s">
        <v>173</v>
      </c>
      <c r="G73" s="3" t="s">
        <v>11</v>
      </c>
      <c r="W73" s="35"/>
      <c r="X73" s="6"/>
    </row>
    <row r="74" spans="1:24" s="34" customFormat="1" ht="22.5" x14ac:dyDescent="0.25">
      <c r="A74" s="13">
        <f>IF(G74&lt;&gt;"",COUNTA(G$5:G74),"")</f>
        <v>59</v>
      </c>
      <c r="B74" s="14" t="s">
        <v>90</v>
      </c>
      <c r="C74" s="15" t="s">
        <v>22</v>
      </c>
      <c r="D74" s="16">
        <v>8</v>
      </c>
      <c r="E74" s="17" t="s">
        <v>91</v>
      </c>
      <c r="F74" s="18" t="s">
        <v>173</v>
      </c>
      <c r="G74" s="3" t="s">
        <v>11</v>
      </c>
      <c r="W74" s="35"/>
      <c r="X74" s="6"/>
    </row>
    <row r="75" spans="1:24" s="34" customFormat="1" ht="22.5" x14ac:dyDescent="0.25">
      <c r="A75" s="13">
        <f>IF(G75&lt;&gt;"",COUNTA(G$5:G75),"")</f>
        <v>60</v>
      </c>
      <c r="B75" s="14" t="s">
        <v>92</v>
      </c>
      <c r="C75" s="15" t="s">
        <v>70</v>
      </c>
      <c r="D75" s="19">
        <v>1</v>
      </c>
      <c r="E75" s="17" t="s">
        <v>15</v>
      </c>
      <c r="F75" s="18" t="s">
        <v>174</v>
      </c>
      <c r="G75" s="3" t="s">
        <v>11</v>
      </c>
      <c r="W75" s="35"/>
      <c r="X75" s="6"/>
    </row>
    <row r="76" spans="1:24" s="34" customFormat="1" ht="15" x14ac:dyDescent="0.25">
      <c r="A76" s="43" t="s">
        <v>36</v>
      </c>
      <c r="B76" s="43"/>
      <c r="C76" s="43"/>
      <c r="D76" s="43"/>
      <c r="E76" s="43"/>
      <c r="F76" s="38"/>
      <c r="W76" s="35"/>
      <c r="X76" s="6" t="s">
        <v>36</v>
      </c>
    </row>
    <row r="77" spans="1:24" s="34" customFormat="1" ht="56.25" x14ac:dyDescent="0.25">
      <c r="A77" s="13">
        <f>IF(G77&lt;&gt;"",COUNTA(G$5:G77),"")</f>
        <v>61</v>
      </c>
      <c r="B77" s="14" t="s">
        <v>192</v>
      </c>
      <c r="C77" s="15" t="s">
        <v>22</v>
      </c>
      <c r="D77" s="16">
        <v>24.51</v>
      </c>
      <c r="E77" s="17" t="s">
        <v>93</v>
      </c>
      <c r="F77" s="18"/>
      <c r="G77" s="3" t="s">
        <v>11</v>
      </c>
      <c r="W77" s="35"/>
      <c r="X77" s="6"/>
    </row>
    <row r="78" spans="1:24" s="34" customFormat="1" ht="22.5" x14ac:dyDescent="0.25">
      <c r="A78" s="13">
        <f>IF(G78&lt;&gt;"",COUNTA(G$5:G78),"")</f>
        <v>62</v>
      </c>
      <c r="B78" s="14" t="s">
        <v>39</v>
      </c>
      <c r="C78" s="15" t="s">
        <v>22</v>
      </c>
      <c r="D78" s="19">
        <v>25</v>
      </c>
      <c r="E78" s="17" t="s">
        <v>94</v>
      </c>
      <c r="F78" s="18" t="s">
        <v>173</v>
      </c>
      <c r="G78" s="3" t="s">
        <v>11</v>
      </c>
      <c r="W78" s="35"/>
      <c r="X78" s="6"/>
    </row>
    <row r="79" spans="1:24" s="34" customFormat="1" ht="45" x14ac:dyDescent="0.25">
      <c r="A79" s="13">
        <f>IF(G79&lt;&gt;"",COUNTA(G$5:G79),"")</f>
        <v>63</v>
      </c>
      <c r="B79" s="14" t="s">
        <v>95</v>
      </c>
      <c r="C79" s="15" t="s">
        <v>22</v>
      </c>
      <c r="D79" s="16">
        <v>4.9000000000000004</v>
      </c>
      <c r="E79" s="17" t="s">
        <v>96</v>
      </c>
      <c r="F79" s="18"/>
      <c r="G79" s="3" t="s">
        <v>11</v>
      </c>
      <c r="W79" s="35"/>
      <c r="X79" s="6"/>
    </row>
    <row r="80" spans="1:24" s="34" customFormat="1" ht="22.5" x14ac:dyDescent="0.25">
      <c r="A80" s="13">
        <f>IF(G80&lt;&gt;"",COUNTA(G$5:G80),"")</f>
        <v>64</v>
      </c>
      <c r="B80" s="14" t="s">
        <v>182</v>
      </c>
      <c r="C80" s="15" t="s">
        <v>22</v>
      </c>
      <c r="D80" s="16">
        <v>34.31</v>
      </c>
      <c r="E80" s="17" t="s">
        <v>97</v>
      </c>
      <c r="F80" s="18"/>
      <c r="G80" s="3" t="s">
        <v>11</v>
      </c>
      <c r="W80" s="35"/>
      <c r="X80" s="6"/>
    </row>
    <row r="81" spans="1:24" s="34" customFormat="1" ht="22.5" x14ac:dyDescent="0.25">
      <c r="A81" s="13">
        <f>IF(G81&lt;&gt;"",COUNTA(G$5:G81),"")</f>
        <v>65</v>
      </c>
      <c r="B81" s="14" t="s">
        <v>74</v>
      </c>
      <c r="C81" s="15" t="s">
        <v>22</v>
      </c>
      <c r="D81" s="16">
        <v>35</v>
      </c>
      <c r="E81" s="17" t="s">
        <v>98</v>
      </c>
      <c r="F81" s="18" t="s">
        <v>173</v>
      </c>
      <c r="G81" s="3" t="s">
        <v>11</v>
      </c>
      <c r="W81" s="35"/>
      <c r="X81" s="6"/>
    </row>
    <row r="82" spans="1:24" s="34" customFormat="1" ht="22.5" x14ac:dyDescent="0.25">
      <c r="A82" s="13">
        <f>IF(G82&lt;&gt;"",COUNTA(G$5:G82),"")</f>
        <v>66</v>
      </c>
      <c r="B82" s="14" t="s">
        <v>184</v>
      </c>
      <c r="C82" s="15" t="s">
        <v>22</v>
      </c>
      <c r="D82" s="16">
        <v>2.94</v>
      </c>
      <c r="E82" s="17" t="s">
        <v>99</v>
      </c>
      <c r="F82" s="18"/>
      <c r="G82" s="3" t="s">
        <v>11</v>
      </c>
      <c r="W82" s="35"/>
      <c r="X82" s="6"/>
    </row>
    <row r="83" spans="1:24" s="34" customFormat="1" ht="33.75" x14ac:dyDescent="0.25">
      <c r="A83" s="13">
        <f>IF(G83&lt;&gt;"",COUNTA(G$5:G83),"")</f>
        <v>67</v>
      </c>
      <c r="B83" s="14" t="s">
        <v>77</v>
      </c>
      <c r="C83" s="15" t="s">
        <v>22</v>
      </c>
      <c r="D83" s="16">
        <v>3</v>
      </c>
      <c r="E83" s="17" t="s">
        <v>100</v>
      </c>
      <c r="F83" s="18" t="s">
        <v>173</v>
      </c>
      <c r="G83" s="3" t="s">
        <v>11</v>
      </c>
      <c r="W83" s="35"/>
      <c r="X83" s="6"/>
    </row>
    <row r="84" spans="1:24" s="34" customFormat="1" ht="22.5" x14ac:dyDescent="0.25">
      <c r="A84" s="13">
        <f>IF(G84&lt;&gt;"",COUNTA(G$5:G84),"")</f>
        <v>68</v>
      </c>
      <c r="B84" s="14" t="s">
        <v>188</v>
      </c>
      <c r="C84" s="15" t="s">
        <v>22</v>
      </c>
      <c r="D84" s="16">
        <v>17.649999999999999</v>
      </c>
      <c r="E84" s="17" t="s">
        <v>101</v>
      </c>
      <c r="F84" s="18"/>
      <c r="G84" s="3" t="s">
        <v>11</v>
      </c>
      <c r="W84" s="35"/>
      <c r="X84" s="6"/>
    </row>
    <row r="85" spans="1:24" s="34" customFormat="1" ht="15" x14ac:dyDescent="0.25">
      <c r="A85" s="44" t="s">
        <v>102</v>
      </c>
      <c r="B85" s="44"/>
      <c r="C85" s="44"/>
      <c r="D85" s="44"/>
      <c r="E85" s="44"/>
      <c r="F85" s="37"/>
      <c r="W85" s="35" t="s">
        <v>102</v>
      </c>
      <c r="X85" s="6"/>
    </row>
    <row r="86" spans="1:24" s="34" customFormat="1" ht="33.75" x14ac:dyDescent="0.25">
      <c r="A86" s="13">
        <f>IF(G86&lt;&gt;"",COUNTA(G$5:G86),"")</f>
        <v>69</v>
      </c>
      <c r="B86" s="14" t="s">
        <v>81</v>
      </c>
      <c r="C86" s="15" t="s">
        <v>14</v>
      </c>
      <c r="D86" s="19">
        <v>1</v>
      </c>
      <c r="E86" s="17" t="s">
        <v>15</v>
      </c>
      <c r="F86" s="18" t="s">
        <v>185</v>
      </c>
      <c r="G86" s="3" t="s">
        <v>11</v>
      </c>
      <c r="W86" s="35"/>
      <c r="X86" s="6"/>
    </row>
    <row r="87" spans="1:24" s="34" customFormat="1" ht="39" customHeight="1" x14ac:dyDescent="0.25">
      <c r="A87" s="13">
        <f>IF(G87&lt;&gt;"",COUNTA(G$5:G87),"")</f>
        <v>70</v>
      </c>
      <c r="B87" s="14" t="s">
        <v>82</v>
      </c>
      <c r="C87" s="15" t="s">
        <v>16</v>
      </c>
      <c r="D87" s="21">
        <v>0.98</v>
      </c>
      <c r="E87" s="17" t="s">
        <v>83</v>
      </c>
      <c r="F87" s="18" t="s">
        <v>172</v>
      </c>
      <c r="G87" s="3" t="s">
        <v>11</v>
      </c>
      <c r="W87" s="35"/>
      <c r="X87" s="6"/>
    </row>
    <row r="88" spans="1:24" s="34" customFormat="1" ht="22.5" x14ac:dyDescent="0.25">
      <c r="A88" s="13">
        <f>IF(G88&lt;&gt;"",COUNTA(G$5:G88),"")</f>
        <v>71</v>
      </c>
      <c r="B88" s="14" t="s">
        <v>84</v>
      </c>
      <c r="C88" s="15" t="s">
        <v>14</v>
      </c>
      <c r="D88" s="19">
        <v>1</v>
      </c>
      <c r="E88" s="17" t="s">
        <v>15</v>
      </c>
      <c r="F88" s="18"/>
      <c r="G88" s="3" t="s">
        <v>11</v>
      </c>
      <c r="W88" s="35"/>
      <c r="X88" s="6"/>
    </row>
    <row r="89" spans="1:24" s="34" customFormat="1" ht="33.75" x14ac:dyDescent="0.25">
      <c r="A89" s="13">
        <f>IF(G89&lt;&gt;"",COUNTA(G$5:G89),"")</f>
        <v>72</v>
      </c>
      <c r="B89" s="14" t="s">
        <v>85</v>
      </c>
      <c r="C89" s="15" t="s">
        <v>22</v>
      </c>
      <c r="D89" s="19">
        <v>5</v>
      </c>
      <c r="E89" s="17" t="s">
        <v>15</v>
      </c>
      <c r="F89" s="18" t="s">
        <v>173</v>
      </c>
      <c r="G89" s="3" t="s">
        <v>11</v>
      </c>
      <c r="W89" s="35"/>
      <c r="X89" s="6"/>
    </row>
    <row r="90" spans="1:24" s="34" customFormat="1" ht="33.75" x14ac:dyDescent="0.25">
      <c r="A90" s="13">
        <f>IF(G90&lt;&gt;"",COUNTA(G$5:G90),"")</f>
        <v>73</v>
      </c>
      <c r="B90" s="14" t="s">
        <v>103</v>
      </c>
      <c r="C90" s="15" t="s">
        <v>22</v>
      </c>
      <c r="D90" s="19">
        <v>5</v>
      </c>
      <c r="E90" s="17" t="s">
        <v>15</v>
      </c>
      <c r="F90" s="18" t="s">
        <v>173</v>
      </c>
      <c r="G90" s="3" t="s">
        <v>11</v>
      </c>
      <c r="W90" s="35"/>
      <c r="X90" s="6"/>
    </row>
    <row r="91" spans="1:24" s="34" customFormat="1" ht="56.25" x14ac:dyDescent="0.25">
      <c r="A91" s="13">
        <f>IF(G91&lt;&gt;"",COUNTA(G$5:G91),"")</f>
        <v>74</v>
      </c>
      <c r="B91" s="14" t="s">
        <v>104</v>
      </c>
      <c r="C91" s="15" t="s">
        <v>22</v>
      </c>
      <c r="D91" s="19">
        <v>5</v>
      </c>
      <c r="E91" s="17" t="s">
        <v>15</v>
      </c>
      <c r="F91" s="18" t="s">
        <v>173</v>
      </c>
      <c r="G91" s="3" t="s">
        <v>11</v>
      </c>
      <c r="W91" s="35"/>
      <c r="X91" s="6"/>
    </row>
    <row r="92" spans="1:24" s="34" customFormat="1" ht="56.25" x14ac:dyDescent="0.25">
      <c r="A92" s="13">
        <f>IF(G92&lt;&gt;"",COUNTA(G$5:G92),"")</f>
        <v>75</v>
      </c>
      <c r="B92" s="14" t="s">
        <v>86</v>
      </c>
      <c r="C92" s="15" t="s">
        <v>22</v>
      </c>
      <c r="D92" s="19">
        <v>5</v>
      </c>
      <c r="E92" s="17" t="s">
        <v>15</v>
      </c>
      <c r="F92" s="18" t="s">
        <v>173</v>
      </c>
      <c r="G92" s="3" t="s">
        <v>11</v>
      </c>
      <c r="W92" s="35"/>
      <c r="X92" s="6"/>
    </row>
    <row r="93" spans="1:24" s="34" customFormat="1" ht="22.5" x14ac:dyDescent="0.25">
      <c r="A93" s="13">
        <f>IF(G93&lt;&gt;"",COUNTA(G$5:G93),"")</f>
        <v>76</v>
      </c>
      <c r="B93" s="14" t="s">
        <v>26</v>
      </c>
      <c r="C93" s="15" t="s">
        <v>22</v>
      </c>
      <c r="D93" s="16">
        <v>10</v>
      </c>
      <c r="E93" s="17" t="s">
        <v>87</v>
      </c>
      <c r="F93" s="18" t="s">
        <v>173</v>
      </c>
      <c r="G93" s="3" t="s">
        <v>11</v>
      </c>
      <c r="W93" s="35"/>
      <c r="X93" s="6"/>
    </row>
    <row r="94" spans="1:24" s="34" customFormat="1" ht="22.5" x14ac:dyDescent="0.25">
      <c r="A94" s="13">
        <f>IF(G94&lt;&gt;"",COUNTA(G$5:G94),"")</f>
        <v>77</v>
      </c>
      <c r="B94" s="14" t="s">
        <v>88</v>
      </c>
      <c r="C94" s="15" t="s">
        <v>22</v>
      </c>
      <c r="D94" s="16">
        <v>62</v>
      </c>
      <c r="E94" s="17" t="s">
        <v>105</v>
      </c>
      <c r="F94" s="18" t="s">
        <v>173</v>
      </c>
      <c r="G94" s="3" t="s">
        <v>11</v>
      </c>
      <c r="W94" s="35"/>
      <c r="X94" s="6"/>
    </row>
    <row r="95" spans="1:24" s="34" customFormat="1" ht="22.5" x14ac:dyDescent="0.25">
      <c r="A95" s="13">
        <f>IF(G95&lt;&gt;"",COUNTA(G$5:G95),"")</f>
        <v>78</v>
      </c>
      <c r="B95" s="14" t="s">
        <v>90</v>
      </c>
      <c r="C95" s="15" t="s">
        <v>22</v>
      </c>
      <c r="D95" s="16">
        <v>8</v>
      </c>
      <c r="E95" s="17" t="s">
        <v>91</v>
      </c>
      <c r="F95" s="18" t="s">
        <v>173</v>
      </c>
      <c r="G95" s="3" t="s">
        <v>11</v>
      </c>
      <c r="W95" s="35"/>
      <c r="X95" s="6"/>
    </row>
    <row r="96" spans="1:24" s="34" customFormat="1" ht="15.75" customHeight="1" x14ac:dyDescent="0.25">
      <c r="A96" s="13">
        <f>IF(G96&lt;&gt;"",COUNTA(G$5:G96),"")</f>
        <v>79</v>
      </c>
      <c r="B96" s="14" t="s">
        <v>106</v>
      </c>
      <c r="C96" s="15" t="s">
        <v>70</v>
      </c>
      <c r="D96" s="19">
        <v>1</v>
      </c>
      <c r="E96" s="17" t="s">
        <v>15</v>
      </c>
      <c r="F96" s="18" t="s">
        <v>174</v>
      </c>
      <c r="G96" s="3" t="s">
        <v>11</v>
      </c>
      <c r="W96" s="35"/>
      <c r="X96" s="6"/>
    </row>
    <row r="97" spans="1:24" s="34" customFormat="1" ht="15" x14ac:dyDescent="0.25">
      <c r="A97" s="43" t="s">
        <v>36</v>
      </c>
      <c r="B97" s="43"/>
      <c r="C97" s="43"/>
      <c r="D97" s="43"/>
      <c r="E97" s="43"/>
      <c r="F97" s="38"/>
      <c r="W97" s="35"/>
      <c r="X97" s="6" t="s">
        <v>36</v>
      </c>
    </row>
    <row r="98" spans="1:24" s="34" customFormat="1" ht="56.25" x14ac:dyDescent="0.25">
      <c r="A98" s="13">
        <f>IF(G98&lt;&gt;"",COUNTA(G$5:G98),"")</f>
        <v>80</v>
      </c>
      <c r="B98" s="14" t="s">
        <v>192</v>
      </c>
      <c r="C98" s="15" t="s">
        <v>22</v>
      </c>
      <c r="D98" s="16">
        <v>20.59</v>
      </c>
      <c r="E98" s="17" t="s">
        <v>107</v>
      </c>
      <c r="F98" s="18"/>
      <c r="G98" s="3" t="s">
        <v>11</v>
      </c>
      <c r="W98" s="35"/>
      <c r="X98" s="6"/>
    </row>
    <row r="99" spans="1:24" s="34" customFormat="1" ht="22.5" x14ac:dyDescent="0.25">
      <c r="A99" s="13">
        <f>IF(G99&lt;&gt;"",COUNTA(G$5:G99),"")</f>
        <v>81</v>
      </c>
      <c r="B99" s="14" t="s">
        <v>39</v>
      </c>
      <c r="C99" s="15" t="s">
        <v>22</v>
      </c>
      <c r="D99" s="19">
        <v>21</v>
      </c>
      <c r="E99" s="17" t="s">
        <v>108</v>
      </c>
      <c r="F99" s="18" t="s">
        <v>173</v>
      </c>
      <c r="G99" s="3" t="s">
        <v>11</v>
      </c>
      <c r="W99" s="35"/>
      <c r="X99" s="6"/>
    </row>
    <row r="100" spans="1:24" s="34" customFormat="1" ht="45" x14ac:dyDescent="0.25">
      <c r="A100" s="13">
        <f>IF(G100&lt;&gt;"",COUNTA(G$5:G100),"")</f>
        <v>82</v>
      </c>
      <c r="B100" s="14" t="s">
        <v>95</v>
      </c>
      <c r="C100" s="15" t="s">
        <v>22</v>
      </c>
      <c r="D100" s="16">
        <v>0.98</v>
      </c>
      <c r="E100" s="17" t="s">
        <v>109</v>
      </c>
      <c r="F100" s="18"/>
      <c r="G100" s="3" t="s">
        <v>11</v>
      </c>
      <c r="W100" s="35"/>
      <c r="X100" s="6"/>
    </row>
    <row r="101" spans="1:24" s="34" customFormat="1" ht="22.5" x14ac:dyDescent="0.25">
      <c r="A101" s="13">
        <f>IF(G101&lt;&gt;"",COUNTA(G$5:G101),"")</f>
        <v>83</v>
      </c>
      <c r="B101" s="14" t="s">
        <v>182</v>
      </c>
      <c r="C101" s="15" t="s">
        <v>22</v>
      </c>
      <c r="D101" s="16">
        <v>45.1</v>
      </c>
      <c r="E101" s="17" t="s">
        <v>110</v>
      </c>
      <c r="F101" s="18"/>
      <c r="G101" s="3" t="s">
        <v>11</v>
      </c>
      <c r="W101" s="35"/>
      <c r="X101" s="6"/>
    </row>
    <row r="102" spans="1:24" s="34" customFormat="1" ht="22.5" x14ac:dyDescent="0.25">
      <c r="A102" s="13">
        <f>IF(G102&lt;&gt;"",COUNTA(G$5:G102),"")</f>
        <v>84</v>
      </c>
      <c r="B102" s="14" t="s">
        <v>74</v>
      </c>
      <c r="C102" s="15" t="s">
        <v>22</v>
      </c>
      <c r="D102" s="16">
        <v>46</v>
      </c>
      <c r="E102" s="17" t="s">
        <v>111</v>
      </c>
      <c r="F102" s="18" t="s">
        <v>173</v>
      </c>
      <c r="G102" s="3" t="s">
        <v>11</v>
      </c>
      <c r="W102" s="35"/>
      <c r="X102" s="6"/>
    </row>
    <row r="103" spans="1:24" s="34" customFormat="1" ht="22.5" x14ac:dyDescent="0.25">
      <c r="A103" s="13">
        <f>IF(G103&lt;&gt;"",COUNTA(G$5:G103),"")</f>
        <v>85</v>
      </c>
      <c r="B103" s="14" t="s">
        <v>184</v>
      </c>
      <c r="C103" s="15" t="s">
        <v>22</v>
      </c>
      <c r="D103" s="16">
        <v>2.94</v>
      </c>
      <c r="E103" s="17" t="s">
        <v>99</v>
      </c>
      <c r="F103" s="18"/>
      <c r="G103" s="3" t="s">
        <v>11</v>
      </c>
      <c r="W103" s="35"/>
      <c r="X103" s="6"/>
    </row>
    <row r="104" spans="1:24" s="34" customFormat="1" ht="33.75" x14ac:dyDescent="0.25">
      <c r="A104" s="13">
        <f>IF(G104&lt;&gt;"",COUNTA(G$5:G104),"")</f>
        <v>86</v>
      </c>
      <c r="B104" s="14" t="s">
        <v>77</v>
      </c>
      <c r="C104" s="15" t="s">
        <v>22</v>
      </c>
      <c r="D104" s="16">
        <v>3</v>
      </c>
      <c r="E104" s="17" t="s">
        <v>100</v>
      </c>
      <c r="F104" s="18" t="s">
        <v>173</v>
      </c>
      <c r="G104" s="3" t="s">
        <v>11</v>
      </c>
      <c r="W104" s="35"/>
      <c r="X104" s="6"/>
    </row>
    <row r="105" spans="1:24" s="34" customFormat="1" ht="22.5" x14ac:dyDescent="0.25">
      <c r="A105" s="13">
        <f>IF(G105&lt;&gt;"",COUNTA(G$5:G105),"")</f>
        <v>87</v>
      </c>
      <c r="B105" s="14" t="s">
        <v>188</v>
      </c>
      <c r="C105" s="15" t="s">
        <v>22</v>
      </c>
      <c r="D105" s="16">
        <v>28.43</v>
      </c>
      <c r="E105" s="17" t="s">
        <v>112</v>
      </c>
      <c r="F105" s="18"/>
      <c r="G105" s="3" t="s">
        <v>11</v>
      </c>
      <c r="W105" s="35"/>
      <c r="X105" s="6"/>
    </row>
    <row r="106" spans="1:24" s="34" customFormat="1" ht="15" x14ac:dyDescent="0.25">
      <c r="A106" s="44" t="s">
        <v>113</v>
      </c>
      <c r="B106" s="44"/>
      <c r="C106" s="44"/>
      <c r="D106" s="44"/>
      <c r="E106" s="44"/>
      <c r="F106" s="37"/>
      <c r="W106" s="35" t="s">
        <v>113</v>
      </c>
      <c r="X106" s="6"/>
    </row>
    <row r="107" spans="1:24" s="34" customFormat="1" ht="22.5" x14ac:dyDescent="0.25">
      <c r="A107" s="13">
        <f>IF(G107&lt;&gt;"",COUNTA(G$5:G107),"")</f>
        <v>88</v>
      </c>
      <c r="B107" s="14" t="s">
        <v>53</v>
      </c>
      <c r="C107" s="15" t="s">
        <v>35</v>
      </c>
      <c r="D107" s="19">
        <v>1</v>
      </c>
      <c r="E107" s="17" t="s">
        <v>15</v>
      </c>
      <c r="F107" s="18"/>
      <c r="G107" s="3" t="s">
        <v>11</v>
      </c>
      <c r="W107" s="35"/>
      <c r="X107" s="6"/>
    </row>
    <row r="108" spans="1:24" s="34" customFormat="1" ht="33.75" x14ac:dyDescent="0.25">
      <c r="A108" s="13">
        <f>IF(G108&lt;&gt;"",COUNTA(G$5:G108),"")</f>
        <v>89</v>
      </c>
      <c r="B108" s="14" t="s">
        <v>103</v>
      </c>
      <c r="C108" s="15" t="s">
        <v>22</v>
      </c>
      <c r="D108" s="19">
        <v>4</v>
      </c>
      <c r="E108" s="17" t="s">
        <v>15</v>
      </c>
      <c r="F108" s="18" t="s">
        <v>173</v>
      </c>
      <c r="G108" s="3" t="s">
        <v>11</v>
      </c>
      <c r="W108" s="35"/>
      <c r="X108" s="6"/>
    </row>
    <row r="109" spans="1:24" s="34" customFormat="1" ht="33.75" x14ac:dyDescent="0.25">
      <c r="A109" s="13">
        <f>IF(G109&lt;&gt;"",COUNTA(G$5:G109),"")</f>
        <v>90</v>
      </c>
      <c r="B109" s="14" t="s">
        <v>85</v>
      </c>
      <c r="C109" s="15" t="s">
        <v>22</v>
      </c>
      <c r="D109" s="19">
        <v>4</v>
      </c>
      <c r="E109" s="17" t="s">
        <v>15</v>
      </c>
      <c r="F109" s="18" t="s">
        <v>173</v>
      </c>
      <c r="G109" s="3" t="s">
        <v>11</v>
      </c>
      <c r="W109" s="35"/>
      <c r="X109" s="6"/>
    </row>
    <row r="110" spans="1:24" s="34" customFormat="1" ht="56.25" x14ac:dyDescent="0.25">
      <c r="A110" s="13">
        <f>IF(G110&lt;&gt;"",COUNTA(G$5:G110),"")</f>
        <v>91</v>
      </c>
      <c r="B110" s="14" t="s">
        <v>104</v>
      </c>
      <c r="C110" s="15" t="s">
        <v>22</v>
      </c>
      <c r="D110" s="19">
        <v>4</v>
      </c>
      <c r="E110" s="17" t="s">
        <v>15</v>
      </c>
      <c r="F110" s="18" t="s">
        <v>173</v>
      </c>
      <c r="G110" s="3" t="s">
        <v>11</v>
      </c>
      <c r="W110" s="35"/>
      <c r="X110" s="6"/>
    </row>
    <row r="111" spans="1:24" s="34" customFormat="1" ht="56.25" x14ac:dyDescent="0.25">
      <c r="A111" s="13">
        <f>IF(G111&lt;&gt;"",COUNTA(G$5:G111),"")</f>
        <v>92</v>
      </c>
      <c r="B111" s="14" t="s">
        <v>86</v>
      </c>
      <c r="C111" s="15" t="s">
        <v>22</v>
      </c>
      <c r="D111" s="19">
        <v>4</v>
      </c>
      <c r="E111" s="17" t="s">
        <v>15</v>
      </c>
      <c r="F111" s="18" t="s">
        <v>173</v>
      </c>
      <c r="G111" s="3" t="s">
        <v>11</v>
      </c>
      <c r="W111" s="35"/>
      <c r="X111" s="6"/>
    </row>
    <row r="112" spans="1:24" s="34" customFormat="1" ht="22.5" x14ac:dyDescent="0.25">
      <c r="A112" s="13">
        <f>IF(G112&lt;&gt;"",COUNTA(G$5:G112),"")</f>
        <v>93</v>
      </c>
      <c r="B112" s="14" t="s">
        <v>26</v>
      </c>
      <c r="C112" s="15" t="s">
        <v>22</v>
      </c>
      <c r="D112" s="16">
        <v>10</v>
      </c>
      <c r="E112" s="17" t="s">
        <v>87</v>
      </c>
      <c r="F112" s="18" t="s">
        <v>173</v>
      </c>
      <c r="G112" s="3" t="s">
        <v>11</v>
      </c>
      <c r="W112" s="35"/>
      <c r="X112" s="6"/>
    </row>
    <row r="113" spans="1:24" s="34" customFormat="1" ht="22.5" x14ac:dyDescent="0.25">
      <c r="A113" s="13">
        <f>IF(G113&lt;&gt;"",COUNTA(G$5:G113),"")</f>
        <v>94</v>
      </c>
      <c r="B113" s="14" t="s">
        <v>88</v>
      </c>
      <c r="C113" s="15" t="s">
        <v>22</v>
      </c>
      <c r="D113" s="16">
        <v>7</v>
      </c>
      <c r="E113" s="17" t="s">
        <v>114</v>
      </c>
      <c r="F113" s="18" t="s">
        <v>173</v>
      </c>
      <c r="G113" s="3" t="s">
        <v>11</v>
      </c>
      <c r="W113" s="35"/>
      <c r="X113" s="6"/>
    </row>
    <row r="114" spans="1:24" s="34" customFormat="1" ht="22.5" x14ac:dyDescent="0.25">
      <c r="A114" s="13">
        <f>IF(G114&lt;&gt;"",COUNTA(G$5:G114),"")</f>
        <v>95</v>
      </c>
      <c r="B114" s="14" t="s">
        <v>90</v>
      </c>
      <c r="C114" s="15" t="s">
        <v>22</v>
      </c>
      <c r="D114" s="16">
        <v>5</v>
      </c>
      <c r="E114" s="17" t="s">
        <v>115</v>
      </c>
      <c r="F114" s="18" t="s">
        <v>173</v>
      </c>
      <c r="G114" s="3" t="s">
        <v>11</v>
      </c>
      <c r="W114" s="35"/>
      <c r="X114" s="6"/>
    </row>
    <row r="115" spans="1:24" s="34" customFormat="1" ht="22.5" x14ac:dyDescent="0.25">
      <c r="A115" s="13">
        <f>IF(G115&lt;&gt;"",COUNTA(G$5:G115),"")</f>
        <v>96</v>
      </c>
      <c r="B115" s="14" t="s">
        <v>106</v>
      </c>
      <c r="C115" s="15" t="s">
        <v>70</v>
      </c>
      <c r="D115" s="19">
        <v>1</v>
      </c>
      <c r="E115" s="17" t="s">
        <v>15</v>
      </c>
      <c r="F115" s="18" t="s">
        <v>174</v>
      </c>
      <c r="G115" s="3" t="s">
        <v>11</v>
      </c>
      <c r="W115" s="35"/>
      <c r="X115" s="6"/>
    </row>
    <row r="116" spans="1:24" s="34" customFormat="1" ht="15" x14ac:dyDescent="0.25">
      <c r="A116" s="43" t="s">
        <v>36</v>
      </c>
      <c r="B116" s="43"/>
      <c r="C116" s="43"/>
      <c r="D116" s="43"/>
      <c r="E116" s="43"/>
      <c r="F116" s="38"/>
      <c r="W116" s="35"/>
      <c r="X116" s="6" t="s">
        <v>36</v>
      </c>
    </row>
    <row r="117" spans="1:24" s="34" customFormat="1" ht="56.25" x14ac:dyDescent="0.25">
      <c r="A117" s="13">
        <f>IF(G117&lt;&gt;"",COUNTA(G$5:G117),"")</f>
        <v>97</v>
      </c>
      <c r="B117" s="14" t="s">
        <v>186</v>
      </c>
      <c r="C117" s="15" t="s">
        <v>22</v>
      </c>
      <c r="D117" s="16">
        <v>4.9000000000000004</v>
      </c>
      <c r="E117" s="17" t="s">
        <v>116</v>
      </c>
      <c r="F117" s="18"/>
      <c r="G117" s="3" t="s">
        <v>11</v>
      </c>
      <c r="W117" s="35"/>
      <c r="X117" s="6"/>
    </row>
    <row r="118" spans="1:24" s="34" customFormat="1" ht="22.5" x14ac:dyDescent="0.25">
      <c r="A118" s="13">
        <f>IF(G118&lt;&gt;"",COUNTA(G$5:G118),"")</f>
        <v>98</v>
      </c>
      <c r="B118" s="14" t="s">
        <v>39</v>
      </c>
      <c r="C118" s="15" t="s">
        <v>22</v>
      </c>
      <c r="D118" s="19">
        <v>5</v>
      </c>
      <c r="E118" s="17" t="s">
        <v>15</v>
      </c>
      <c r="F118" s="18" t="s">
        <v>173</v>
      </c>
      <c r="G118" s="3" t="s">
        <v>11</v>
      </c>
      <c r="W118" s="35"/>
      <c r="X118" s="6"/>
    </row>
    <row r="119" spans="1:24" s="34" customFormat="1" ht="22.5" x14ac:dyDescent="0.25">
      <c r="A119" s="13">
        <f>IF(G119&lt;&gt;"",COUNTA(G$5:G119),"")</f>
        <v>99</v>
      </c>
      <c r="B119" s="14" t="s">
        <v>182</v>
      </c>
      <c r="C119" s="15" t="s">
        <v>22</v>
      </c>
      <c r="D119" s="16">
        <v>6.86</v>
      </c>
      <c r="E119" s="17" t="s">
        <v>117</v>
      </c>
      <c r="F119" s="18"/>
      <c r="G119" s="3" t="s">
        <v>11</v>
      </c>
      <c r="W119" s="35"/>
      <c r="X119" s="6"/>
    </row>
    <row r="120" spans="1:24" s="34" customFormat="1" ht="22.5" x14ac:dyDescent="0.25">
      <c r="A120" s="13">
        <f>IF(G120&lt;&gt;"",COUNTA(G$5:G120),"")</f>
        <v>100</v>
      </c>
      <c r="B120" s="14" t="s">
        <v>74</v>
      </c>
      <c r="C120" s="15" t="s">
        <v>22</v>
      </c>
      <c r="D120" s="16">
        <v>7</v>
      </c>
      <c r="E120" s="17" t="s">
        <v>118</v>
      </c>
      <c r="F120" s="18" t="s">
        <v>173</v>
      </c>
      <c r="G120" s="3" t="s">
        <v>11</v>
      </c>
      <c r="W120" s="35"/>
      <c r="X120" s="6"/>
    </row>
    <row r="121" spans="1:24" s="34" customFormat="1" ht="15" x14ac:dyDescent="0.25">
      <c r="A121" s="44" t="s">
        <v>119</v>
      </c>
      <c r="B121" s="44"/>
      <c r="C121" s="44"/>
      <c r="D121" s="44"/>
      <c r="E121" s="44"/>
      <c r="F121" s="37"/>
      <c r="W121" s="35" t="s">
        <v>119</v>
      </c>
      <c r="X121" s="6"/>
    </row>
    <row r="122" spans="1:24" s="34" customFormat="1" ht="33.75" x14ac:dyDescent="0.25">
      <c r="A122" s="13">
        <f>IF(G122&lt;&gt;"",COUNTA(G$5:G122),"")</f>
        <v>101</v>
      </c>
      <c r="B122" s="14" t="s">
        <v>120</v>
      </c>
      <c r="C122" s="15" t="s">
        <v>14</v>
      </c>
      <c r="D122" s="19">
        <v>1</v>
      </c>
      <c r="E122" s="17" t="s">
        <v>15</v>
      </c>
      <c r="F122" s="18" t="s">
        <v>185</v>
      </c>
      <c r="G122" s="3" t="s">
        <v>11</v>
      </c>
      <c r="W122" s="35"/>
      <c r="X122" s="6"/>
    </row>
    <row r="123" spans="1:24" s="34" customFormat="1" ht="45" x14ac:dyDescent="0.25">
      <c r="A123" s="13">
        <f>IF(G123&lt;&gt;"",COUNTA(G$5:G123),"")</f>
        <v>102</v>
      </c>
      <c r="B123" s="14" t="s">
        <v>121</v>
      </c>
      <c r="C123" s="15" t="s">
        <v>16</v>
      </c>
      <c r="D123" s="21">
        <v>0.98</v>
      </c>
      <c r="E123" s="17" t="s">
        <v>83</v>
      </c>
      <c r="F123" s="18" t="s">
        <v>172</v>
      </c>
      <c r="G123" s="3" t="s">
        <v>11</v>
      </c>
      <c r="W123" s="35"/>
      <c r="X123" s="6"/>
    </row>
    <row r="124" spans="1:24" s="34" customFormat="1" ht="22.5" x14ac:dyDescent="0.25">
      <c r="A124" s="13">
        <f>IF(G124&lt;&gt;"",COUNTA(G$5:G124),"")</f>
        <v>103</v>
      </c>
      <c r="B124" s="14" t="s">
        <v>84</v>
      </c>
      <c r="C124" s="15" t="s">
        <v>14</v>
      </c>
      <c r="D124" s="19">
        <v>1</v>
      </c>
      <c r="E124" s="17" t="s">
        <v>15</v>
      </c>
      <c r="F124" s="18"/>
      <c r="G124" s="3" t="s">
        <v>11</v>
      </c>
      <c r="W124" s="35"/>
      <c r="X124" s="6"/>
    </row>
    <row r="125" spans="1:24" s="34" customFormat="1" ht="33.75" x14ac:dyDescent="0.25">
      <c r="A125" s="13">
        <f>IF(G125&lt;&gt;"",COUNTA(G$5:G125),"")</f>
        <v>104</v>
      </c>
      <c r="B125" s="14" t="s">
        <v>21</v>
      </c>
      <c r="C125" s="15" t="s">
        <v>22</v>
      </c>
      <c r="D125" s="19">
        <v>9</v>
      </c>
      <c r="E125" s="17" t="s">
        <v>15</v>
      </c>
      <c r="F125" s="18" t="s">
        <v>173</v>
      </c>
      <c r="G125" s="3" t="s">
        <v>11</v>
      </c>
      <c r="W125" s="35"/>
      <c r="X125" s="6"/>
    </row>
    <row r="126" spans="1:24" s="34" customFormat="1" ht="33.75" x14ac:dyDescent="0.25">
      <c r="A126" s="13">
        <f>IF(G126&lt;&gt;"",COUNTA(G$5:G126),"")</f>
        <v>105</v>
      </c>
      <c r="B126" s="14" t="s">
        <v>85</v>
      </c>
      <c r="C126" s="15" t="s">
        <v>22</v>
      </c>
      <c r="D126" s="19">
        <v>9</v>
      </c>
      <c r="E126" s="17" t="s">
        <v>15</v>
      </c>
      <c r="F126" s="18" t="s">
        <v>173</v>
      </c>
      <c r="G126" s="3" t="s">
        <v>11</v>
      </c>
      <c r="W126" s="35"/>
      <c r="X126" s="6"/>
    </row>
    <row r="127" spans="1:24" s="34" customFormat="1" ht="56.25" x14ac:dyDescent="0.25">
      <c r="A127" s="13">
        <f>IF(G127&lt;&gt;"",COUNTA(G$5:G127),"")</f>
        <v>106</v>
      </c>
      <c r="B127" s="14" t="s">
        <v>24</v>
      </c>
      <c r="C127" s="15" t="s">
        <v>22</v>
      </c>
      <c r="D127" s="19">
        <v>9</v>
      </c>
      <c r="E127" s="17" t="s">
        <v>15</v>
      </c>
      <c r="F127" s="18" t="s">
        <v>173</v>
      </c>
      <c r="G127" s="3" t="s">
        <v>11</v>
      </c>
      <c r="W127" s="35"/>
      <c r="X127" s="6"/>
    </row>
    <row r="128" spans="1:24" s="34" customFormat="1" ht="56.25" x14ac:dyDescent="0.25">
      <c r="A128" s="13">
        <f>IF(G128&lt;&gt;"",COUNTA(G$5:G128),"")</f>
        <v>107</v>
      </c>
      <c r="B128" s="14" t="s">
        <v>86</v>
      </c>
      <c r="C128" s="15" t="s">
        <v>22</v>
      </c>
      <c r="D128" s="19">
        <v>9</v>
      </c>
      <c r="E128" s="17" t="s">
        <v>15</v>
      </c>
      <c r="F128" s="18" t="s">
        <v>173</v>
      </c>
      <c r="G128" s="3" t="s">
        <v>11</v>
      </c>
      <c r="W128" s="35"/>
      <c r="X128" s="6"/>
    </row>
    <row r="129" spans="1:24" s="34" customFormat="1" ht="22.5" x14ac:dyDescent="0.25">
      <c r="A129" s="13">
        <f>IF(G129&lt;&gt;"",COUNTA(G$5:G129),"")</f>
        <v>108</v>
      </c>
      <c r="B129" s="14" t="s">
        <v>26</v>
      </c>
      <c r="C129" s="15" t="s">
        <v>22</v>
      </c>
      <c r="D129" s="16">
        <v>10</v>
      </c>
      <c r="E129" s="17" t="s">
        <v>87</v>
      </c>
      <c r="F129" s="18" t="s">
        <v>173</v>
      </c>
      <c r="G129" s="3" t="s">
        <v>11</v>
      </c>
      <c r="W129" s="35"/>
      <c r="X129" s="6"/>
    </row>
    <row r="130" spans="1:24" s="34" customFormat="1" ht="22.5" x14ac:dyDescent="0.25">
      <c r="A130" s="13">
        <f>IF(G130&lt;&gt;"",COUNTA(G$5:G130),"")</f>
        <v>109</v>
      </c>
      <c r="B130" s="14" t="s">
        <v>88</v>
      </c>
      <c r="C130" s="15" t="s">
        <v>22</v>
      </c>
      <c r="D130" s="16">
        <v>13</v>
      </c>
      <c r="E130" s="17" t="s">
        <v>122</v>
      </c>
      <c r="F130" s="18" t="s">
        <v>173</v>
      </c>
      <c r="G130" s="3" t="s">
        <v>11</v>
      </c>
      <c r="W130" s="35"/>
      <c r="X130" s="6"/>
    </row>
    <row r="131" spans="1:24" s="34" customFormat="1" ht="22.5" x14ac:dyDescent="0.25">
      <c r="A131" s="13">
        <f>IF(G131&lt;&gt;"",COUNTA(G$5:G131),"")</f>
        <v>110</v>
      </c>
      <c r="B131" s="14" t="s">
        <v>123</v>
      </c>
      <c r="C131" s="15" t="s">
        <v>22</v>
      </c>
      <c r="D131" s="16">
        <v>12</v>
      </c>
      <c r="E131" s="17" t="s">
        <v>124</v>
      </c>
      <c r="F131" s="18" t="s">
        <v>173</v>
      </c>
      <c r="G131" s="3" t="s">
        <v>11</v>
      </c>
      <c r="W131" s="35"/>
      <c r="X131" s="6"/>
    </row>
    <row r="132" spans="1:24" s="34" customFormat="1" ht="22.5" x14ac:dyDescent="0.25">
      <c r="A132" s="13">
        <f>IF(G132&lt;&gt;"",COUNTA(G$5:G132),"")</f>
        <v>111</v>
      </c>
      <c r="B132" s="14" t="s">
        <v>92</v>
      </c>
      <c r="C132" s="15" t="s">
        <v>70</v>
      </c>
      <c r="D132" s="19">
        <v>1</v>
      </c>
      <c r="E132" s="17" t="s">
        <v>15</v>
      </c>
      <c r="F132" s="18" t="s">
        <v>174</v>
      </c>
      <c r="G132" s="3" t="s">
        <v>11</v>
      </c>
      <c r="W132" s="35"/>
      <c r="X132" s="6"/>
    </row>
    <row r="133" spans="1:24" s="34" customFormat="1" ht="15" x14ac:dyDescent="0.25">
      <c r="A133" s="43" t="s">
        <v>36</v>
      </c>
      <c r="B133" s="43"/>
      <c r="C133" s="43"/>
      <c r="D133" s="43"/>
      <c r="E133" s="43"/>
      <c r="F133" s="38"/>
      <c r="W133" s="35"/>
      <c r="X133" s="6" t="s">
        <v>36</v>
      </c>
    </row>
    <row r="134" spans="1:24" s="34" customFormat="1" ht="56.25" x14ac:dyDescent="0.25">
      <c r="A134" s="13">
        <f>IF(G134&lt;&gt;"",COUNTA(G$5:G134),"")</f>
        <v>112</v>
      </c>
      <c r="B134" s="14" t="s">
        <v>186</v>
      </c>
      <c r="C134" s="15" t="s">
        <v>22</v>
      </c>
      <c r="D134" s="16">
        <v>1.96</v>
      </c>
      <c r="E134" s="17" t="s">
        <v>125</v>
      </c>
      <c r="F134" s="18"/>
      <c r="G134" s="3" t="s">
        <v>11</v>
      </c>
      <c r="W134" s="35"/>
      <c r="X134" s="6"/>
    </row>
    <row r="135" spans="1:24" s="34" customFormat="1" ht="22.5" x14ac:dyDescent="0.25">
      <c r="A135" s="13">
        <f>IF(G135&lt;&gt;"",COUNTA(G$5:G135),"")</f>
        <v>113</v>
      </c>
      <c r="B135" s="14" t="s">
        <v>39</v>
      </c>
      <c r="C135" s="15" t="s">
        <v>22</v>
      </c>
      <c r="D135" s="19">
        <v>2</v>
      </c>
      <c r="E135" s="17" t="s">
        <v>15</v>
      </c>
      <c r="F135" s="18" t="s">
        <v>173</v>
      </c>
      <c r="G135" s="3" t="s">
        <v>11</v>
      </c>
      <c r="W135" s="35"/>
      <c r="X135" s="6"/>
    </row>
    <row r="136" spans="1:24" s="34" customFormat="1" ht="22.5" x14ac:dyDescent="0.25">
      <c r="A136" s="13">
        <f>IF(G136&lt;&gt;"",COUNTA(G$5:G136),"")</f>
        <v>114</v>
      </c>
      <c r="B136" s="14" t="s">
        <v>182</v>
      </c>
      <c r="C136" s="15" t="s">
        <v>22</v>
      </c>
      <c r="D136" s="16">
        <v>12.75</v>
      </c>
      <c r="E136" s="17" t="s">
        <v>126</v>
      </c>
      <c r="F136" s="18"/>
      <c r="G136" s="3" t="s">
        <v>11</v>
      </c>
      <c r="W136" s="35"/>
      <c r="X136" s="6"/>
    </row>
    <row r="137" spans="1:24" s="34" customFormat="1" ht="22.5" x14ac:dyDescent="0.25">
      <c r="A137" s="13">
        <f>IF(G137&lt;&gt;"",COUNTA(G$5:G137),"")</f>
        <v>115</v>
      </c>
      <c r="B137" s="14" t="s">
        <v>74</v>
      </c>
      <c r="C137" s="15" t="s">
        <v>22</v>
      </c>
      <c r="D137" s="16">
        <v>13</v>
      </c>
      <c r="E137" s="17" t="s">
        <v>127</v>
      </c>
      <c r="F137" s="18" t="s">
        <v>173</v>
      </c>
      <c r="G137" s="3" t="s">
        <v>11</v>
      </c>
      <c r="W137" s="35"/>
      <c r="X137" s="6"/>
    </row>
    <row r="138" spans="1:24" s="34" customFormat="1" ht="22.5" x14ac:dyDescent="0.25">
      <c r="A138" s="13">
        <f>IF(G138&lt;&gt;"",COUNTA(G$5:G138),"")</f>
        <v>116</v>
      </c>
      <c r="B138" s="14" t="s">
        <v>184</v>
      </c>
      <c r="C138" s="15" t="s">
        <v>22</v>
      </c>
      <c r="D138" s="16">
        <v>9.8000000000000007</v>
      </c>
      <c r="E138" s="17" t="s">
        <v>128</v>
      </c>
      <c r="F138" s="18"/>
      <c r="G138" s="3" t="s">
        <v>11</v>
      </c>
      <c r="W138" s="35"/>
      <c r="X138" s="6"/>
    </row>
    <row r="139" spans="1:24" s="34" customFormat="1" ht="26.25" customHeight="1" x14ac:dyDescent="0.25">
      <c r="A139" s="13">
        <f>IF(G139&lt;&gt;"",COUNTA(G$5:G139),"")</f>
        <v>117</v>
      </c>
      <c r="B139" s="14" t="s">
        <v>77</v>
      </c>
      <c r="C139" s="15" t="s">
        <v>22</v>
      </c>
      <c r="D139" s="16">
        <v>10</v>
      </c>
      <c r="E139" s="17" t="s">
        <v>129</v>
      </c>
      <c r="F139" s="18" t="s">
        <v>173</v>
      </c>
      <c r="G139" s="3" t="s">
        <v>11</v>
      </c>
      <c r="W139" s="35"/>
      <c r="X139" s="6"/>
    </row>
    <row r="140" spans="1:24" s="34" customFormat="1" ht="15" x14ac:dyDescent="0.25">
      <c r="A140" s="44" t="s">
        <v>130</v>
      </c>
      <c r="B140" s="44"/>
      <c r="C140" s="44"/>
      <c r="D140" s="44"/>
      <c r="E140" s="44"/>
      <c r="F140" s="37"/>
      <c r="W140" s="35" t="s">
        <v>130</v>
      </c>
      <c r="X140" s="6"/>
    </row>
    <row r="141" spans="1:24" s="34" customFormat="1" ht="26.25" customHeight="1" x14ac:dyDescent="0.25">
      <c r="A141" s="13">
        <f>IF(G141&lt;&gt;"",COUNTA(G$5:G141),"")</f>
        <v>118</v>
      </c>
      <c r="B141" s="14" t="s">
        <v>120</v>
      </c>
      <c r="C141" s="15" t="s">
        <v>14</v>
      </c>
      <c r="D141" s="19">
        <v>1</v>
      </c>
      <c r="E141" s="17" t="s">
        <v>15</v>
      </c>
      <c r="F141" s="18" t="s">
        <v>185</v>
      </c>
      <c r="G141" s="3" t="s">
        <v>11</v>
      </c>
      <c r="W141" s="35"/>
      <c r="X141" s="6"/>
    </row>
    <row r="142" spans="1:24" s="34" customFormat="1" ht="33.75" customHeight="1" x14ac:dyDescent="0.25">
      <c r="A142" s="13">
        <f>IF(G142&lt;&gt;"",COUNTA(G$5:G142),"")</f>
        <v>119</v>
      </c>
      <c r="B142" s="14" t="s">
        <v>121</v>
      </c>
      <c r="C142" s="15" t="s">
        <v>16</v>
      </c>
      <c r="D142" s="21">
        <v>0.98</v>
      </c>
      <c r="E142" s="17" t="s">
        <v>83</v>
      </c>
      <c r="F142" s="18" t="s">
        <v>172</v>
      </c>
      <c r="G142" s="3" t="s">
        <v>11</v>
      </c>
      <c r="W142" s="35"/>
      <c r="X142" s="6"/>
    </row>
    <row r="143" spans="1:24" s="34" customFormat="1" ht="22.5" x14ac:dyDescent="0.25">
      <c r="A143" s="13">
        <f>IF(G143&lt;&gt;"",COUNTA(G$5:G143),"")</f>
        <v>120</v>
      </c>
      <c r="B143" s="14" t="s">
        <v>84</v>
      </c>
      <c r="C143" s="15" t="s">
        <v>14</v>
      </c>
      <c r="D143" s="19">
        <v>1</v>
      </c>
      <c r="E143" s="17" t="s">
        <v>15</v>
      </c>
      <c r="F143" s="18"/>
      <c r="G143" s="3" t="s">
        <v>11</v>
      </c>
      <c r="W143" s="35"/>
      <c r="X143" s="6"/>
    </row>
    <row r="144" spans="1:24" s="34" customFormat="1" ht="33.75" x14ac:dyDescent="0.25">
      <c r="A144" s="13">
        <f>IF(G144&lt;&gt;"",COUNTA(G$5:G144),"")</f>
        <v>121</v>
      </c>
      <c r="B144" s="14" t="s">
        <v>85</v>
      </c>
      <c r="C144" s="15" t="s">
        <v>22</v>
      </c>
      <c r="D144" s="19">
        <v>5</v>
      </c>
      <c r="E144" s="17" t="s">
        <v>15</v>
      </c>
      <c r="F144" s="18" t="s">
        <v>173</v>
      </c>
      <c r="G144" s="3" t="s">
        <v>11</v>
      </c>
      <c r="W144" s="35"/>
      <c r="X144" s="6"/>
    </row>
    <row r="145" spans="1:24" s="34" customFormat="1" ht="33.75" x14ac:dyDescent="0.25">
      <c r="A145" s="13">
        <f>IF(G145&lt;&gt;"",COUNTA(G$5:G145),"")</f>
        <v>122</v>
      </c>
      <c r="B145" s="14" t="s">
        <v>21</v>
      </c>
      <c r="C145" s="15" t="s">
        <v>22</v>
      </c>
      <c r="D145" s="19">
        <v>5</v>
      </c>
      <c r="E145" s="17" t="s">
        <v>15</v>
      </c>
      <c r="F145" s="18" t="s">
        <v>173</v>
      </c>
      <c r="G145" s="3" t="s">
        <v>11</v>
      </c>
      <c r="W145" s="35"/>
      <c r="X145" s="6"/>
    </row>
    <row r="146" spans="1:24" s="34" customFormat="1" ht="56.25" x14ac:dyDescent="0.25">
      <c r="A146" s="13">
        <f>IF(G146&lt;&gt;"",COUNTA(G$5:G146),"")</f>
        <v>123</v>
      </c>
      <c r="B146" s="14" t="s">
        <v>86</v>
      </c>
      <c r="C146" s="15" t="s">
        <v>22</v>
      </c>
      <c r="D146" s="19">
        <v>5</v>
      </c>
      <c r="E146" s="17" t="s">
        <v>15</v>
      </c>
      <c r="F146" s="18" t="s">
        <v>173</v>
      </c>
      <c r="G146" s="3" t="s">
        <v>11</v>
      </c>
      <c r="W146" s="35"/>
      <c r="X146" s="6"/>
    </row>
    <row r="147" spans="1:24" s="34" customFormat="1" ht="56.25" x14ac:dyDescent="0.25">
      <c r="A147" s="13">
        <f>IF(G147&lt;&gt;"",COUNTA(G$5:G147),"")</f>
        <v>124</v>
      </c>
      <c r="B147" s="14" t="s">
        <v>24</v>
      </c>
      <c r="C147" s="15" t="s">
        <v>22</v>
      </c>
      <c r="D147" s="19">
        <v>5</v>
      </c>
      <c r="E147" s="17" t="s">
        <v>15</v>
      </c>
      <c r="F147" s="18" t="s">
        <v>173</v>
      </c>
      <c r="G147" s="3" t="s">
        <v>11</v>
      </c>
      <c r="W147" s="35"/>
      <c r="X147" s="6"/>
    </row>
    <row r="148" spans="1:24" s="34" customFormat="1" ht="22.5" x14ac:dyDescent="0.25">
      <c r="A148" s="13">
        <f>IF(G148&lt;&gt;"",COUNTA(G$5:G148),"")</f>
        <v>125</v>
      </c>
      <c r="B148" s="14" t="s">
        <v>26</v>
      </c>
      <c r="C148" s="15" t="s">
        <v>22</v>
      </c>
      <c r="D148" s="16">
        <v>10</v>
      </c>
      <c r="E148" s="17" t="s">
        <v>87</v>
      </c>
      <c r="F148" s="18" t="s">
        <v>173</v>
      </c>
      <c r="G148" s="3" t="s">
        <v>11</v>
      </c>
      <c r="W148" s="35"/>
      <c r="X148" s="6"/>
    </row>
    <row r="149" spans="1:24" s="34" customFormat="1" ht="22.5" x14ac:dyDescent="0.25">
      <c r="A149" s="13">
        <f>IF(G149&lt;&gt;"",COUNTA(G$5:G149),"")</f>
        <v>126</v>
      </c>
      <c r="B149" s="14" t="s">
        <v>88</v>
      </c>
      <c r="C149" s="15" t="s">
        <v>22</v>
      </c>
      <c r="D149" s="16">
        <v>18</v>
      </c>
      <c r="E149" s="17" t="s">
        <v>131</v>
      </c>
      <c r="F149" s="18" t="s">
        <v>173</v>
      </c>
      <c r="G149" s="3" t="s">
        <v>11</v>
      </c>
      <c r="W149" s="35"/>
      <c r="X149" s="6"/>
    </row>
    <row r="150" spans="1:24" s="34" customFormat="1" ht="22.5" x14ac:dyDescent="0.25">
      <c r="A150" s="13">
        <f>IF(G150&lt;&gt;"",COUNTA(G$5:G150),"")</f>
        <v>127</v>
      </c>
      <c r="B150" s="14" t="s">
        <v>123</v>
      </c>
      <c r="C150" s="15" t="s">
        <v>22</v>
      </c>
      <c r="D150" s="16">
        <v>5</v>
      </c>
      <c r="E150" s="17" t="s">
        <v>115</v>
      </c>
      <c r="F150" s="18" t="s">
        <v>173</v>
      </c>
      <c r="G150" s="3" t="s">
        <v>11</v>
      </c>
      <c r="W150" s="35"/>
      <c r="X150" s="6"/>
    </row>
    <row r="151" spans="1:24" s="34" customFormat="1" ht="22.5" x14ac:dyDescent="0.25">
      <c r="A151" s="13">
        <f>IF(G151&lt;&gt;"",COUNTA(G$5:G151),"")</f>
        <v>128</v>
      </c>
      <c r="B151" s="14" t="s">
        <v>132</v>
      </c>
      <c r="C151" s="15" t="s">
        <v>70</v>
      </c>
      <c r="D151" s="19">
        <v>1</v>
      </c>
      <c r="E151" s="17" t="s">
        <v>15</v>
      </c>
      <c r="F151" s="18" t="s">
        <v>174</v>
      </c>
      <c r="G151" s="3" t="s">
        <v>11</v>
      </c>
      <c r="W151" s="35"/>
      <c r="X151" s="6"/>
    </row>
    <row r="152" spans="1:24" s="34" customFormat="1" ht="15" x14ac:dyDescent="0.25">
      <c r="A152" s="43" t="s">
        <v>36</v>
      </c>
      <c r="B152" s="43"/>
      <c r="C152" s="43"/>
      <c r="D152" s="43"/>
      <c r="E152" s="43"/>
      <c r="F152" s="38"/>
      <c r="W152" s="35"/>
      <c r="X152" s="6" t="s">
        <v>36</v>
      </c>
    </row>
    <row r="153" spans="1:24" s="34" customFormat="1" ht="56.25" x14ac:dyDescent="0.25">
      <c r="A153" s="13">
        <f>IF(G153&lt;&gt;"",COUNTA(G$5:G153),"")</f>
        <v>129</v>
      </c>
      <c r="B153" s="14" t="s">
        <v>186</v>
      </c>
      <c r="C153" s="15" t="s">
        <v>22</v>
      </c>
      <c r="D153" s="16">
        <v>3.92</v>
      </c>
      <c r="E153" s="17" t="s">
        <v>133</v>
      </c>
      <c r="F153" s="18"/>
      <c r="G153" s="3" t="s">
        <v>11</v>
      </c>
      <c r="W153" s="35"/>
      <c r="X153" s="6"/>
    </row>
    <row r="154" spans="1:24" s="34" customFormat="1" ht="22.5" x14ac:dyDescent="0.25">
      <c r="A154" s="13">
        <f>IF(G154&lt;&gt;"",COUNTA(G$5:G154),"")</f>
        <v>130</v>
      </c>
      <c r="B154" s="14" t="s">
        <v>39</v>
      </c>
      <c r="C154" s="15" t="s">
        <v>22</v>
      </c>
      <c r="D154" s="19">
        <v>4</v>
      </c>
      <c r="E154" s="17" t="s">
        <v>134</v>
      </c>
      <c r="F154" s="18" t="s">
        <v>173</v>
      </c>
      <c r="G154" s="3" t="s">
        <v>11</v>
      </c>
      <c r="W154" s="35"/>
      <c r="X154" s="6"/>
    </row>
    <row r="155" spans="1:24" s="34" customFormat="1" ht="22.5" x14ac:dyDescent="0.25">
      <c r="A155" s="13">
        <f>IF(G155&lt;&gt;"",COUNTA(G$5:G155),"")</f>
        <v>131</v>
      </c>
      <c r="B155" s="14" t="s">
        <v>190</v>
      </c>
      <c r="C155" s="15" t="s">
        <v>22</v>
      </c>
      <c r="D155" s="16">
        <v>17.649999999999999</v>
      </c>
      <c r="E155" s="17" t="s">
        <v>135</v>
      </c>
      <c r="F155" s="18"/>
      <c r="G155" s="3" t="s">
        <v>11</v>
      </c>
      <c r="W155" s="35"/>
      <c r="X155" s="6"/>
    </row>
    <row r="156" spans="1:24" s="34" customFormat="1" ht="22.5" x14ac:dyDescent="0.25">
      <c r="A156" s="13">
        <f>IF(G156&lt;&gt;"",COUNTA(G$5:G156),"")</f>
        <v>132</v>
      </c>
      <c r="B156" s="14" t="s">
        <v>74</v>
      </c>
      <c r="C156" s="15" t="s">
        <v>22</v>
      </c>
      <c r="D156" s="16">
        <v>18</v>
      </c>
      <c r="E156" s="17" t="s">
        <v>136</v>
      </c>
      <c r="F156" s="18" t="s">
        <v>173</v>
      </c>
      <c r="G156" s="3" t="s">
        <v>11</v>
      </c>
      <c r="W156" s="35"/>
      <c r="X156" s="6"/>
    </row>
    <row r="157" spans="1:24" s="34" customFormat="1" ht="22.5" x14ac:dyDescent="0.25">
      <c r="A157" s="13">
        <f>IF(G157&lt;&gt;"",COUNTA(G$5:G157),"")</f>
        <v>133</v>
      </c>
      <c r="B157" s="14" t="s">
        <v>191</v>
      </c>
      <c r="C157" s="15" t="s">
        <v>22</v>
      </c>
      <c r="D157" s="16">
        <v>2.94</v>
      </c>
      <c r="E157" s="17" t="s">
        <v>99</v>
      </c>
      <c r="F157" s="18"/>
      <c r="G157" s="3" t="s">
        <v>11</v>
      </c>
      <c r="W157" s="35"/>
      <c r="X157" s="6"/>
    </row>
    <row r="158" spans="1:24" s="34" customFormat="1" ht="22.5" customHeight="1" x14ac:dyDescent="0.25">
      <c r="A158" s="13">
        <f>IF(G158&lt;&gt;"",COUNTA(G$5:G158),"")</f>
        <v>134</v>
      </c>
      <c r="B158" s="14" t="s">
        <v>77</v>
      </c>
      <c r="C158" s="15" t="s">
        <v>22</v>
      </c>
      <c r="D158" s="16">
        <v>3</v>
      </c>
      <c r="E158" s="17" t="s">
        <v>100</v>
      </c>
      <c r="F158" s="18" t="s">
        <v>173</v>
      </c>
      <c r="G158" s="3" t="s">
        <v>11</v>
      </c>
      <c r="W158" s="35"/>
      <c r="X158" s="6"/>
    </row>
    <row r="159" spans="1:24" s="34" customFormat="1" ht="15" x14ac:dyDescent="0.25">
      <c r="A159" s="44" t="s">
        <v>137</v>
      </c>
      <c r="B159" s="44"/>
      <c r="C159" s="44"/>
      <c r="D159" s="44"/>
      <c r="E159" s="44"/>
      <c r="F159" s="37"/>
      <c r="W159" s="35" t="s">
        <v>137</v>
      </c>
      <c r="X159" s="6"/>
    </row>
    <row r="160" spans="1:24" s="34" customFormat="1" ht="33.75" x14ac:dyDescent="0.25">
      <c r="A160" s="13">
        <f>IF(G160&lt;&gt;"",COUNTA(G$5:G160),"")</f>
        <v>135</v>
      </c>
      <c r="B160" s="14" t="s">
        <v>138</v>
      </c>
      <c r="C160" s="15" t="s">
        <v>35</v>
      </c>
      <c r="D160" s="19">
        <v>1</v>
      </c>
      <c r="E160" s="17" t="s">
        <v>15</v>
      </c>
      <c r="F160" s="18"/>
      <c r="G160" s="3" t="s">
        <v>11</v>
      </c>
      <c r="W160" s="35"/>
      <c r="X160" s="6"/>
    </row>
    <row r="161" spans="1:24" s="34" customFormat="1" ht="33.75" x14ac:dyDescent="0.25">
      <c r="A161" s="13">
        <f>IF(G161&lt;&gt;"",COUNTA(G$5:G161),"")</f>
        <v>136</v>
      </c>
      <c r="B161" s="14" t="s">
        <v>85</v>
      </c>
      <c r="C161" s="15" t="s">
        <v>22</v>
      </c>
      <c r="D161" s="19">
        <v>25</v>
      </c>
      <c r="E161" s="17" t="s">
        <v>15</v>
      </c>
      <c r="F161" s="18" t="s">
        <v>173</v>
      </c>
      <c r="G161" s="3" t="s">
        <v>11</v>
      </c>
      <c r="W161" s="35"/>
      <c r="X161" s="6"/>
    </row>
    <row r="162" spans="1:24" s="34" customFormat="1" ht="33.75" x14ac:dyDescent="0.25">
      <c r="A162" s="13">
        <f>IF(G162&lt;&gt;"",COUNTA(G$5:G162),"")</f>
        <v>137</v>
      </c>
      <c r="B162" s="14" t="s">
        <v>21</v>
      </c>
      <c r="C162" s="15" t="s">
        <v>22</v>
      </c>
      <c r="D162" s="19">
        <v>25</v>
      </c>
      <c r="E162" s="17" t="s">
        <v>15</v>
      </c>
      <c r="F162" s="18" t="s">
        <v>173</v>
      </c>
      <c r="G162" s="3" t="s">
        <v>11</v>
      </c>
      <c r="W162" s="35"/>
      <c r="X162" s="6"/>
    </row>
    <row r="163" spans="1:24" s="34" customFormat="1" ht="56.25" x14ac:dyDescent="0.25">
      <c r="A163" s="13">
        <f>IF(G163&lt;&gt;"",COUNTA(G$5:G163),"")</f>
        <v>138</v>
      </c>
      <c r="B163" s="14" t="s">
        <v>86</v>
      </c>
      <c r="C163" s="15" t="s">
        <v>22</v>
      </c>
      <c r="D163" s="19">
        <v>25</v>
      </c>
      <c r="E163" s="17" t="s">
        <v>15</v>
      </c>
      <c r="F163" s="18" t="s">
        <v>173</v>
      </c>
      <c r="G163" s="3" t="s">
        <v>11</v>
      </c>
      <c r="W163" s="35"/>
      <c r="X163" s="6"/>
    </row>
    <row r="164" spans="1:24" s="34" customFormat="1" ht="56.25" x14ac:dyDescent="0.25">
      <c r="A164" s="13">
        <f>IF(G164&lt;&gt;"",COUNTA(G$5:G164),"")</f>
        <v>139</v>
      </c>
      <c r="B164" s="14" t="s">
        <v>24</v>
      </c>
      <c r="C164" s="15" t="s">
        <v>22</v>
      </c>
      <c r="D164" s="19">
        <v>25</v>
      </c>
      <c r="E164" s="17" t="s">
        <v>15</v>
      </c>
      <c r="F164" s="18" t="s">
        <v>173</v>
      </c>
      <c r="G164" s="3" t="s">
        <v>11</v>
      </c>
      <c r="W164" s="35"/>
      <c r="X164" s="6"/>
    </row>
    <row r="165" spans="1:24" s="34" customFormat="1" ht="22.5" x14ac:dyDescent="0.25">
      <c r="A165" s="13">
        <f>IF(G165&lt;&gt;"",COUNTA(G$5:G165),"")</f>
        <v>140</v>
      </c>
      <c r="B165" s="14" t="s">
        <v>26</v>
      </c>
      <c r="C165" s="15" t="s">
        <v>22</v>
      </c>
      <c r="D165" s="16">
        <v>25</v>
      </c>
      <c r="E165" s="17" t="s">
        <v>139</v>
      </c>
      <c r="F165" s="18" t="s">
        <v>173</v>
      </c>
      <c r="G165" s="3" t="s">
        <v>11</v>
      </c>
      <c r="W165" s="35"/>
      <c r="X165" s="6"/>
    </row>
    <row r="166" spans="1:24" s="34" customFormat="1" ht="22.5" x14ac:dyDescent="0.25">
      <c r="A166" s="13">
        <f>IF(G166&lt;&gt;"",COUNTA(G$5:G166),"")</f>
        <v>141</v>
      </c>
      <c r="B166" s="14" t="s">
        <v>88</v>
      </c>
      <c r="C166" s="15" t="s">
        <v>22</v>
      </c>
      <c r="D166" s="16">
        <v>75</v>
      </c>
      <c r="E166" s="17" t="s">
        <v>140</v>
      </c>
      <c r="F166" s="18" t="s">
        <v>173</v>
      </c>
      <c r="G166" s="3" t="s">
        <v>11</v>
      </c>
      <c r="W166" s="35"/>
      <c r="X166" s="6"/>
    </row>
    <row r="167" spans="1:24" s="34" customFormat="1" ht="22.5" x14ac:dyDescent="0.25">
      <c r="A167" s="13">
        <f>IF(G167&lt;&gt;"",COUNTA(G$5:G167),"")</f>
        <v>142</v>
      </c>
      <c r="B167" s="14" t="s">
        <v>123</v>
      </c>
      <c r="C167" s="15" t="s">
        <v>22</v>
      </c>
      <c r="D167" s="16">
        <v>25</v>
      </c>
      <c r="E167" s="17" t="s">
        <v>141</v>
      </c>
      <c r="F167" s="18" t="s">
        <v>173</v>
      </c>
      <c r="G167" s="3" t="s">
        <v>11</v>
      </c>
      <c r="W167" s="35"/>
      <c r="X167" s="6"/>
    </row>
    <row r="168" spans="1:24" s="34" customFormat="1" ht="15" customHeight="1" x14ac:dyDescent="0.25">
      <c r="A168" s="13">
        <f>IF(G168&lt;&gt;"",COUNTA(G$5:G168),"")</f>
        <v>143</v>
      </c>
      <c r="B168" s="14" t="s">
        <v>142</v>
      </c>
      <c r="C168" s="15" t="s">
        <v>70</v>
      </c>
      <c r="D168" s="19">
        <v>1</v>
      </c>
      <c r="E168" s="17" t="s">
        <v>15</v>
      </c>
      <c r="F168" s="18" t="s">
        <v>174</v>
      </c>
      <c r="G168" s="3" t="s">
        <v>11</v>
      </c>
      <c r="W168" s="35"/>
      <c r="X168" s="6"/>
    </row>
    <row r="169" spans="1:24" s="34" customFormat="1" ht="15" x14ac:dyDescent="0.25">
      <c r="A169" s="43" t="s">
        <v>36</v>
      </c>
      <c r="B169" s="43"/>
      <c r="C169" s="43"/>
      <c r="D169" s="43"/>
      <c r="E169" s="43"/>
      <c r="F169" s="38"/>
      <c r="W169" s="35"/>
      <c r="X169" s="6" t="s">
        <v>36</v>
      </c>
    </row>
    <row r="170" spans="1:24" s="34" customFormat="1" ht="56.25" x14ac:dyDescent="0.25">
      <c r="A170" s="13">
        <f>IF(G170&lt;&gt;"",COUNTA(G$5:G170),"")</f>
        <v>144</v>
      </c>
      <c r="B170" s="14" t="s">
        <v>189</v>
      </c>
      <c r="C170" s="15" t="s">
        <v>22</v>
      </c>
      <c r="D170" s="16">
        <v>73.53</v>
      </c>
      <c r="E170" s="17" t="s">
        <v>143</v>
      </c>
      <c r="F170" s="18"/>
      <c r="G170" s="3" t="s">
        <v>11</v>
      </c>
      <c r="W170" s="35"/>
      <c r="X170" s="6"/>
    </row>
    <row r="171" spans="1:24" s="34" customFormat="1" ht="22.5" x14ac:dyDescent="0.25">
      <c r="A171" s="13">
        <f>IF(G171&lt;&gt;"",COUNTA(G$5:G171),"")</f>
        <v>145</v>
      </c>
      <c r="B171" s="14" t="s">
        <v>39</v>
      </c>
      <c r="C171" s="15" t="s">
        <v>22</v>
      </c>
      <c r="D171" s="19">
        <v>75</v>
      </c>
      <c r="E171" s="17" t="s">
        <v>144</v>
      </c>
      <c r="F171" s="18" t="s">
        <v>173</v>
      </c>
      <c r="G171" s="3" t="s">
        <v>11</v>
      </c>
      <c r="W171" s="35"/>
      <c r="X171" s="6"/>
    </row>
    <row r="172" spans="1:24" s="34" customFormat="1" ht="45" x14ac:dyDescent="0.25">
      <c r="A172" s="13">
        <f>IF(G172&lt;&gt;"",COUNTA(G$5:G172),"")</f>
        <v>146</v>
      </c>
      <c r="B172" s="14" t="s">
        <v>95</v>
      </c>
      <c r="C172" s="15" t="s">
        <v>22</v>
      </c>
      <c r="D172" s="16">
        <v>53.92</v>
      </c>
      <c r="E172" s="17" t="s">
        <v>145</v>
      </c>
      <c r="F172" s="18"/>
      <c r="G172" s="3" t="s">
        <v>11</v>
      </c>
      <c r="W172" s="35"/>
      <c r="X172" s="6"/>
    </row>
    <row r="173" spans="1:24" s="34" customFormat="1" ht="22.5" x14ac:dyDescent="0.25">
      <c r="A173" s="13">
        <f>IF(G173&lt;&gt;"",COUNTA(G$5:G173),"")</f>
        <v>147</v>
      </c>
      <c r="B173" s="14" t="s">
        <v>182</v>
      </c>
      <c r="C173" s="15" t="s">
        <v>22</v>
      </c>
      <c r="D173" s="16">
        <v>24.51</v>
      </c>
      <c r="E173" s="17" t="s">
        <v>146</v>
      </c>
      <c r="F173" s="18"/>
      <c r="G173" s="3" t="s">
        <v>11</v>
      </c>
      <c r="W173" s="35"/>
      <c r="X173" s="6"/>
    </row>
    <row r="174" spans="1:24" s="34" customFormat="1" ht="22.5" x14ac:dyDescent="0.25">
      <c r="A174" s="13">
        <f>IF(G174&lt;&gt;"",COUNTA(G$5:G174),"")</f>
        <v>148</v>
      </c>
      <c r="B174" s="14" t="s">
        <v>74</v>
      </c>
      <c r="C174" s="15" t="s">
        <v>22</v>
      </c>
      <c r="D174" s="16">
        <v>25</v>
      </c>
      <c r="E174" s="17" t="s">
        <v>147</v>
      </c>
      <c r="F174" s="18" t="s">
        <v>173</v>
      </c>
      <c r="G174" s="3" t="s">
        <v>11</v>
      </c>
      <c r="W174" s="35"/>
      <c r="X174" s="6"/>
    </row>
    <row r="175" spans="1:24" s="34" customFormat="1" ht="22.5" x14ac:dyDescent="0.25">
      <c r="A175" s="13">
        <f>IF(G175&lt;&gt;"",COUNTA(G$5:G175),"")</f>
        <v>149</v>
      </c>
      <c r="B175" s="14" t="s">
        <v>188</v>
      </c>
      <c r="C175" s="15" t="s">
        <v>22</v>
      </c>
      <c r="D175" s="16">
        <v>14.71</v>
      </c>
      <c r="E175" s="17" t="s">
        <v>148</v>
      </c>
      <c r="F175" s="18"/>
      <c r="G175" s="3" t="s">
        <v>11</v>
      </c>
      <c r="W175" s="35"/>
      <c r="X175" s="6"/>
    </row>
    <row r="176" spans="1:24" s="34" customFormat="1" ht="15" x14ac:dyDescent="0.25">
      <c r="A176" s="44" t="s">
        <v>149</v>
      </c>
      <c r="B176" s="44"/>
      <c r="C176" s="44"/>
      <c r="D176" s="44"/>
      <c r="E176" s="44"/>
      <c r="F176" s="37"/>
      <c r="W176" s="35" t="s">
        <v>149</v>
      </c>
      <c r="X176" s="6"/>
    </row>
    <row r="177" spans="1:24" s="34" customFormat="1" ht="45" x14ac:dyDescent="0.25">
      <c r="A177" s="13">
        <f>IF(G177&lt;&gt;"",COUNTA(G$5:G177),"")</f>
        <v>150</v>
      </c>
      <c r="B177" s="14" t="s">
        <v>150</v>
      </c>
      <c r="C177" s="15" t="s">
        <v>35</v>
      </c>
      <c r="D177" s="19">
        <v>1</v>
      </c>
      <c r="E177" s="17" t="s">
        <v>15</v>
      </c>
      <c r="F177" s="18"/>
      <c r="G177" s="3" t="s">
        <v>11</v>
      </c>
      <c r="W177" s="35"/>
      <c r="X177" s="6"/>
    </row>
    <row r="178" spans="1:24" s="34" customFormat="1" ht="33.75" x14ac:dyDescent="0.25">
      <c r="A178" s="13">
        <f>IF(G178&lt;&gt;"",COUNTA(G$5:G178),"")</f>
        <v>151</v>
      </c>
      <c r="B178" s="14" t="s">
        <v>23</v>
      </c>
      <c r="C178" s="15" t="s">
        <v>22</v>
      </c>
      <c r="D178" s="19">
        <v>6</v>
      </c>
      <c r="E178" s="17" t="s">
        <v>15</v>
      </c>
      <c r="F178" s="18" t="s">
        <v>173</v>
      </c>
      <c r="G178" s="3" t="s">
        <v>11</v>
      </c>
      <c r="W178" s="35"/>
      <c r="X178" s="6"/>
    </row>
    <row r="179" spans="1:24" s="34" customFormat="1" ht="33.75" x14ac:dyDescent="0.25">
      <c r="A179" s="13">
        <f>IF(G179&lt;&gt;"",COUNTA(G$5:G179),"")</f>
        <v>152</v>
      </c>
      <c r="B179" s="14" t="s">
        <v>21</v>
      </c>
      <c r="C179" s="15" t="s">
        <v>22</v>
      </c>
      <c r="D179" s="19">
        <v>6</v>
      </c>
      <c r="E179" s="17" t="s">
        <v>15</v>
      </c>
      <c r="F179" s="18" t="s">
        <v>173</v>
      </c>
      <c r="G179" s="3" t="s">
        <v>11</v>
      </c>
      <c r="W179" s="35"/>
      <c r="X179" s="6"/>
    </row>
    <row r="180" spans="1:24" s="34" customFormat="1" ht="56.25" x14ac:dyDescent="0.25">
      <c r="A180" s="13">
        <f>IF(G180&lt;&gt;"",COUNTA(G$5:G180),"")</f>
        <v>153</v>
      </c>
      <c r="B180" s="14" t="s">
        <v>25</v>
      </c>
      <c r="C180" s="15" t="s">
        <v>22</v>
      </c>
      <c r="D180" s="19">
        <v>6</v>
      </c>
      <c r="E180" s="17" t="s">
        <v>15</v>
      </c>
      <c r="F180" s="18" t="s">
        <v>173</v>
      </c>
      <c r="G180" s="3" t="s">
        <v>11</v>
      </c>
      <c r="W180" s="35"/>
      <c r="X180" s="6"/>
    </row>
    <row r="181" spans="1:24" s="34" customFormat="1" ht="56.25" x14ac:dyDescent="0.25">
      <c r="A181" s="13">
        <f>IF(G181&lt;&gt;"",COUNTA(G$5:G181),"")</f>
        <v>154</v>
      </c>
      <c r="B181" s="14" t="s">
        <v>24</v>
      </c>
      <c r="C181" s="15" t="s">
        <v>22</v>
      </c>
      <c r="D181" s="19">
        <v>6</v>
      </c>
      <c r="E181" s="17" t="s">
        <v>15</v>
      </c>
      <c r="F181" s="18" t="s">
        <v>173</v>
      </c>
      <c r="G181" s="3" t="s">
        <v>11</v>
      </c>
      <c r="W181" s="35"/>
      <c r="X181" s="6"/>
    </row>
    <row r="182" spans="1:24" s="34" customFormat="1" ht="22.5" x14ac:dyDescent="0.25">
      <c r="A182" s="13">
        <f>IF(G182&lt;&gt;"",COUNTA(G$5:G182),"")</f>
        <v>155</v>
      </c>
      <c r="B182" s="14" t="s">
        <v>26</v>
      </c>
      <c r="C182" s="15" t="s">
        <v>22</v>
      </c>
      <c r="D182" s="16">
        <v>5</v>
      </c>
      <c r="E182" s="17" t="s">
        <v>151</v>
      </c>
      <c r="F182" s="18" t="s">
        <v>173</v>
      </c>
      <c r="G182" s="3" t="s">
        <v>11</v>
      </c>
      <c r="W182" s="35"/>
      <c r="X182" s="6"/>
    </row>
    <row r="183" spans="1:24" s="34" customFormat="1" ht="22.5" x14ac:dyDescent="0.25">
      <c r="A183" s="13">
        <f>IF(G183&lt;&gt;"",COUNTA(G$5:G183),"")</f>
        <v>156</v>
      </c>
      <c r="B183" s="14" t="s">
        <v>123</v>
      </c>
      <c r="C183" s="15" t="s">
        <v>22</v>
      </c>
      <c r="D183" s="16">
        <v>6</v>
      </c>
      <c r="E183" s="17" t="s">
        <v>152</v>
      </c>
      <c r="F183" s="18" t="s">
        <v>173</v>
      </c>
      <c r="G183" s="3" t="s">
        <v>11</v>
      </c>
      <c r="W183" s="35"/>
      <c r="X183" s="6"/>
    </row>
    <row r="184" spans="1:24" s="34" customFormat="1" ht="22.5" x14ac:dyDescent="0.25">
      <c r="A184" s="13">
        <f>IF(G184&lt;&gt;"",COUNTA(G$5:G184),"")</f>
        <v>157</v>
      </c>
      <c r="B184" s="14" t="s">
        <v>69</v>
      </c>
      <c r="C184" s="15" t="s">
        <v>70</v>
      </c>
      <c r="D184" s="19">
        <v>1</v>
      </c>
      <c r="E184" s="17" t="s">
        <v>15</v>
      </c>
      <c r="F184" s="18" t="s">
        <v>174</v>
      </c>
      <c r="G184" s="3" t="s">
        <v>11</v>
      </c>
      <c r="W184" s="35"/>
      <c r="X184" s="6"/>
    </row>
    <row r="185" spans="1:24" s="34" customFormat="1" ht="15" x14ac:dyDescent="0.25">
      <c r="A185" s="43" t="s">
        <v>36</v>
      </c>
      <c r="B185" s="43"/>
      <c r="C185" s="43"/>
      <c r="D185" s="43"/>
      <c r="E185" s="43"/>
      <c r="F185" s="38"/>
      <c r="W185" s="35"/>
      <c r="X185" s="6" t="s">
        <v>36</v>
      </c>
    </row>
    <row r="186" spans="1:24" s="34" customFormat="1" ht="56.25" x14ac:dyDescent="0.25">
      <c r="A186" s="13">
        <f>IF(G186&lt;&gt;"",COUNTA(G$5:G186),"")</f>
        <v>158</v>
      </c>
      <c r="B186" s="14" t="s">
        <v>186</v>
      </c>
      <c r="C186" s="15" t="s">
        <v>22</v>
      </c>
      <c r="D186" s="16">
        <v>5.88</v>
      </c>
      <c r="E186" s="17" t="s">
        <v>153</v>
      </c>
      <c r="F186" s="18" t="s">
        <v>187</v>
      </c>
      <c r="G186" s="3" t="s">
        <v>11</v>
      </c>
      <c r="W186" s="35"/>
      <c r="X186" s="6"/>
    </row>
    <row r="187" spans="1:24" s="34" customFormat="1" ht="22.5" x14ac:dyDescent="0.25">
      <c r="A187" s="13">
        <f>IF(G187&lt;&gt;"",COUNTA(G$5:G187),"")</f>
        <v>159</v>
      </c>
      <c r="B187" s="14" t="s">
        <v>39</v>
      </c>
      <c r="C187" s="15" t="s">
        <v>22</v>
      </c>
      <c r="D187" s="19">
        <v>6</v>
      </c>
      <c r="E187" s="17" t="s">
        <v>15</v>
      </c>
      <c r="F187" s="18" t="s">
        <v>173</v>
      </c>
      <c r="G187" s="3" t="s">
        <v>11</v>
      </c>
      <c r="W187" s="35"/>
      <c r="X187" s="6"/>
    </row>
    <row r="188" spans="1:24" s="34" customFormat="1" ht="23.25" customHeight="1" x14ac:dyDescent="0.25"/>
    <row r="189" spans="1:24" ht="11.25" customHeight="1" x14ac:dyDescent="0.2">
      <c r="B189" s="2" t="s">
        <v>194</v>
      </c>
      <c r="E189" s="2" t="s">
        <v>195</v>
      </c>
    </row>
    <row r="191" spans="1:24" s="34" customFormat="1" ht="22.5" x14ac:dyDescent="0.25">
      <c r="B191" s="39" t="s">
        <v>196</v>
      </c>
      <c r="C191" s="36"/>
      <c r="D191" s="40"/>
      <c r="E191" s="40"/>
    </row>
    <row r="192" spans="1:24" ht="11.25" customHeight="1" x14ac:dyDescent="0.2">
      <c r="B192" s="39" t="s">
        <v>197</v>
      </c>
      <c r="E192" s="2" t="s">
        <v>198</v>
      </c>
    </row>
    <row r="194" spans="2:5" ht="11.25" customHeight="1" x14ac:dyDescent="0.2">
      <c r="B194" s="40" t="s">
        <v>199</v>
      </c>
      <c r="E194" s="2" t="s">
        <v>200</v>
      </c>
    </row>
    <row r="196" spans="2:5" s="34" customFormat="1" ht="15" x14ac:dyDescent="0.25">
      <c r="B196" s="22"/>
    </row>
    <row r="197" spans="2:5" s="34" customFormat="1" ht="15" x14ac:dyDescent="0.25">
      <c r="B197" s="22"/>
    </row>
    <row r="198" spans="2:5" s="34" customFormat="1" ht="15" x14ac:dyDescent="0.25">
      <c r="B198" s="22"/>
    </row>
  </sheetData>
  <mergeCells count="22">
    <mergeCell ref="A11:E11"/>
    <mergeCell ref="A30:E30"/>
    <mergeCell ref="A41:E41"/>
    <mergeCell ref="A6:F6"/>
    <mergeCell ref="B10:F10"/>
    <mergeCell ref="A7:N7"/>
    <mergeCell ref="F1:G1"/>
    <mergeCell ref="A169:E169"/>
    <mergeCell ref="A176:E176"/>
    <mergeCell ref="A185:E185"/>
    <mergeCell ref="A140:E140"/>
    <mergeCell ref="A152:E152"/>
    <mergeCell ref="A159:E159"/>
    <mergeCell ref="A116:E116"/>
    <mergeCell ref="A121:E121"/>
    <mergeCell ref="A133:E133"/>
    <mergeCell ref="A85:E85"/>
    <mergeCell ref="A97:E97"/>
    <mergeCell ref="A106:E106"/>
    <mergeCell ref="A53:E53"/>
    <mergeCell ref="A64:E64"/>
    <mergeCell ref="A76:E7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вор1</vt:lpstr>
      <vt:lpstr>вор1!Заголовки_для_печати</vt:lpstr>
      <vt:lpstr>вор1!Область_печати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2026-04-20T02:53:38Z</cp:lastPrinted>
  <dcterms:created xsi:type="dcterms:W3CDTF">2020-09-30T08:50:27Z</dcterms:created>
  <dcterms:modified xsi:type="dcterms:W3CDTF">2026-04-20T06:41:21Z</dcterms:modified>
</cp:coreProperties>
</file>